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35\業務ファイル（上野）\学校施設管理\工事・委託・修繕関係\工事関係\R8\七中改修工事\第41号七中建築第Ⅰ期工事\設計書\"/>
    </mc:Choice>
  </mc:AlternateContent>
  <xr:revisionPtr revIDLastSave="0" documentId="13_ncr:1_{3E7E3730-7BC0-4A35-AE83-B054C98E4B37}" xr6:coauthVersionLast="47" xr6:coauthVersionMax="47" xr10:uidLastSave="{00000000-0000-0000-0000-000000000000}"/>
  <bookViews>
    <workbookView xWindow="-108" yWindow="-108" windowWidth="23256" windowHeight="12456" tabRatio="895" xr2:uid="{09F5348F-3E34-4F5E-883F-A718428874D9}"/>
  </bookViews>
  <sheets>
    <sheet name="表紙" sheetId="271" r:id="rId1"/>
    <sheet name="総括表" sheetId="259" r:id="rId2"/>
    <sheet name="設計書(まとめ)" sheetId="304" r:id="rId3"/>
    <sheet name="設計書(校舎-A棟)" sheetId="263" r:id="rId4"/>
    <sheet name="設計書(校舎-B棟)" sheetId="305" r:id="rId5"/>
    <sheet name="設計書(処分)" sheetId="306" r:id="rId6"/>
  </sheets>
  <definedNames>
    <definedName name="_">#REF!</definedName>
    <definedName name="__">#REF!</definedName>
    <definedName name="__?">#REF!</definedName>
    <definedName name="__??_Datab">#REF!</definedName>
    <definedName name="__??_Print_Area">#REF!</definedName>
    <definedName name="__??_Print_Area_8">#REF!</definedName>
    <definedName name="__?Datab">#REF!</definedName>
    <definedName name="__?Datab_8">#REF!</definedName>
    <definedName name="__?Print_Area">#REF!</definedName>
    <definedName name="__?Print_Area_8">#REF!</definedName>
    <definedName name="___">#REF!</definedName>
    <definedName name="___??_Datab">#REF!</definedName>
    <definedName name="___??_Print_Area">#REF!</definedName>
    <definedName name="___??_Print_Area_8">#REF!</definedName>
    <definedName name="____">#REF!</definedName>
    <definedName name="_____">#REF!</definedName>
    <definedName name="______">#REF!</definedName>
    <definedName name="______??_Datab">#REF!</definedName>
    <definedName name="______??_Print_Area">#REF!</definedName>
    <definedName name="______??_Print_Area_8">#REF!</definedName>
    <definedName name="_______">#REF!</definedName>
    <definedName name="________">#REF!</definedName>
    <definedName name="_________">#REF!</definedName>
    <definedName name="__________">#REF!</definedName>
    <definedName name="_______________________________Key2" hidden="1">#REF!</definedName>
    <definedName name="____________________________Key2" hidden="1">#REF!</definedName>
    <definedName name="__________________________Key2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_TNo２" hidden="1">{#N/A,#N/A,FALSE,"積算根拠";#N/A,#N/A,FALSE,"数量計算書";#N/A,#N/A,FALSE,"集計表";#N/A,#N/A,FALSE,"Sheet3"}</definedName>
    <definedName name="_______J99999">#REF!</definedName>
    <definedName name="_______Key2" hidden="1">#REF!</definedName>
    <definedName name="_______Key3" hidden="1">#REF!</definedName>
    <definedName name="_______ｔｑ２２">#REF!</definedName>
    <definedName name="_______ｗｒ３３３">#REF!</definedName>
    <definedName name="______A50000">#REF!</definedName>
    <definedName name="______Key2" hidden="1">#REF!</definedName>
    <definedName name="______Key3" hidden="1">#REF!</definedName>
    <definedName name="______ME1">#REF!</definedName>
    <definedName name="______ME10">#REF!</definedName>
    <definedName name="______ME100">#REF!</definedName>
    <definedName name="______ME101">#REF!</definedName>
    <definedName name="______ME11">#REF!</definedName>
    <definedName name="______ME12">#REF!</definedName>
    <definedName name="______ME13">#REF!</definedName>
    <definedName name="______ME14">#REF!</definedName>
    <definedName name="______ME15">#REF!</definedName>
    <definedName name="______ME16">#REF!</definedName>
    <definedName name="______ME17">#REF!</definedName>
    <definedName name="______ME18">#REF!</definedName>
    <definedName name="______ME19">#REF!</definedName>
    <definedName name="______ME2">#REF!</definedName>
    <definedName name="______ME20">#REF!</definedName>
    <definedName name="______ME21">#REF!</definedName>
    <definedName name="______ME22">#REF!</definedName>
    <definedName name="______ME23">#REF!</definedName>
    <definedName name="______ME24">#REF!</definedName>
    <definedName name="______ME25">#REF!</definedName>
    <definedName name="______ME26">#REF!</definedName>
    <definedName name="______ME27">#REF!</definedName>
    <definedName name="______ME28">#REF!</definedName>
    <definedName name="______ME29">#REF!</definedName>
    <definedName name="______ME3">#REF!</definedName>
    <definedName name="______ME30">#REF!</definedName>
    <definedName name="______ME31">#REF!</definedName>
    <definedName name="______ME32">#REF!</definedName>
    <definedName name="______ME33">#REF!</definedName>
    <definedName name="______ME34">#REF!</definedName>
    <definedName name="______ME35">#REF!</definedName>
    <definedName name="______ME36">#REF!</definedName>
    <definedName name="______ME37">#REF!</definedName>
    <definedName name="______ME38">#REF!</definedName>
    <definedName name="______ME39">#REF!</definedName>
    <definedName name="______ME4">#REF!</definedName>
    <definedName name="______ME40">#REF!</definedName>
    <definedName name="______ME41">#REF!</definedName>
    <definedName name="______ME42">#REF!</definedName>
    <definedName name="______ME43">#REF!</definedName>
    <definedName name="______ME44">#REF!</definedName>
    <definedName name="______ME45">#REF!</definedName>
    <definedName name="______ME46">#REF!</definedName>
    <definedName name="______ME47">#REF!</definedName>
    <definedName name="______ME48">#REF!</definedName>
    <definedName name="______ME49">#REF!</definedName>
    <definedName name="______ME5">#REF!</definedName>
    <definedName name="______ME50">#REF!</definedName>
    <definedName name="______ME51">#REF!</definedName>
    <definedName name="______ME52">#REF!</definedName>
    <definedName name="______ME53">#REF!</definedName>
    <definedName name="______ME54">#REF!</definedName>
    <definedName name="______ME55">#REF!</definedName>
    <definedName name="______ME56">#REF!</definedName>
    <definedName name="______ME57">#REF!</definedName>
    <definedName name="______ME58">#REF!</definedName>
    <definedName name="______ME59">#REF!</definedName>
    <definedName name="______ME6">#REF!</definedName>
    <definedName name="______ME60">#REF!</definedName>
    <definedName name="______ME61">#REF!</definedName>
    <definedName name="______ME62">#REF!</definedName>
    <definedName name="______ME63">#REF!</definedName>
    <definedName name="______ME64">#REF!</definedName>
    <definedName name="______ME65">#REF!</definedName>
    <definedName name="______ME66">#REF!</definedName>
    <definedName name="______ME67">#REF!</definedName>
    <definedName name="______ME68">#REF!</definedName>
    <definedName name="______ME69">#REF!</definedName>
    <definedName name="______ME7">#REF!</definedName>
    <definedName name="______ME70">#REF!</definedName>
    <definedName name="______ME71">#REF!</definedName>
    <definedName name="______ME72">#REF!</definedName>
    <definedName name="______ME73">#REF!</definedName>
    <definedName name="______ME74">#REF!</definedName>
    <definedName name="______ME75">#REF!</definedName>
    <definedName name="______ME76">#REF!</definedName>
    <definedName name="______ME77">#REF!</definedName>
    <definedName name="______ME78">#REF!</definedName>
    <definedName name="______ME79">#REF!</definedName>
    <definedName name="______ME8">#REF!</definedName>
    <definedName name="______ME80">#REF!</definedName>
    <definedName name="______ME81">#REF!</definedName>
    <definedName name="______ME82">#REF!</definedName>
    <definedName name="______ME83">#REF!</definedName>
    <definedName name="______ME84">#REF!</definedName>
    <definedName name="______ME85">#REF!</definedName>
    <definedName name="______ME86">#REF!</definedName>
    <definedName name="______ME87">#REF!</definedName>
    <definedName name="______ME88">#REF!</definedName>
    <definedName name="______ME89">#REF!</definedName>
    <definedName name="______ME9">#REF!</definedName>
    <definedName name="______ME90">#REF!</definedName>
    <definedName name="______ME91">#REF!</definedName>
    <definedName name="______ME92">#REF!</definedName>
    <definedName name="______ME93">#REF!</definedName>
    <definedName name="______ME94">#REF!</definedName>
    <definedName name="______ME95">#REF!</definedName>
    <definedName name="______ME96">#REF!</definedName>
    <definedName name="______ME97">#REF!</definedName>
    <definedName name="______ME98">#REF!</definedName>
    <definedName name="______ME99">#REF!</definedName>
    <definedName name="______PRT1">#REF!</definedName>
    <definedName name="______PRT2">#REF!</definedName>
    <definedName name="______PRT3">#REF!</definedName>
    <definedName name="_____A50000">#REF!</definedName>
    <definedName name="_____Key2" hidden="1">#REF!</definedName>
    <definedName name="_____Key3" hidden="1">#REF!</definedName>
    <definedName name="_____ME1">#REF!</definedName>
    <definedName name="_____ME10">#REF!</definedName>
    <definedName name="_____ME100">#REF!</definedName>
    <definedName name="_____ME101">#REF!</definedName>
    <definedName name="_____ME11">#REF!</definedName>
    <definedName name="_____ME12">#REF!</definedName>
    <definedName name="_____ME13">#REF!</definedName>
    <definedName name="_____ME14">#REF!</definedName>
    <definedName name="_____ME15">#REF!</definedName>
    <definedName name="_____ME16">#REF!</definedName>
    <definedName name="_____ME17">#REF!</definedName>
    <definedName name="_____ME18">#REF!</definedName>
    <definedName name="_____ME19">#REF!</definedName>
    <definedName name="_____ME2">#REF!</definedName>
    <definedName name="_____ME20">#REF!</definedName>
    <definedName name="_____ME21">#REF!</definedName>
    <definedName name="_____ME22">#REF!</definedName>
    <definedName name="_____ME23">#REF!</definedName>
    <definedName name="_____ME24">#REF!</definedName>
    <definedName name="_____ME25">#REF!</definedName>
    <definedName name="_____ME26">#REF!</definedName>
    <definedName name="_____ME27">#REF!</definedName>
    <definedName name="_____ME28">#REF!</definedName>
    <definedName name="_____ME29">#REF!</definedName>
    <definedName name="_____ME3">#REF!</definedName>
    <definedName name="_____ME30">#REF!</definedName>
    <definedName name="_____ME31">#REF!</definedName>
    <definedName name="_____ME32">#REF!</definedName>
    <definedName name="_____ME33">#REF!</definedName>
    <definedName name="_____ME34">#REF!</definedName>
    <definedName name="_____ME35">#REF!</definedName>
    <definedName name="_____ME36">#REF!</definedName>
    <definedName name="_____ME37">#REF!</definedName>
    <definedName name="_____ME38">#REF!</definedName>
    <definedName name="_____ME39">#REF!</definedName>
    <definedName name="_____ME4">#REF!</definedName>
    <definedName name="_____ME40">#REF!</definedName>
    <definedName name="_____ME41">#REF!</definedName>
    <definedName name="_____ME42">#REF!</definedName>
    <definedName name="_____ME43">#REF!</definedName>
    <definedName name="_____ME44">#REF!</definedName>
    <definedName name="_____ME45">#REF!</definedName>
    <definedName name="_____ME46">#REF!</definedName>
    <definedName name="_____ME47">#REF!</definedName>
    <definedName name="_____ME48">#REF!</definedName>
    <definedName name="_____ME49">#REF!</definedName>
    <definedName name="_____ME5">#REF!</definedName>
    <definedName name="_____ME50">#REF!</definedName>
    <definedName name="_____ME51">#REF!</definedName>
    <definedName name="_____ME52">#REF!</definedName>
    <definedName name="_____ME53">#REF!</definedName>
    <definedName name="_____ME54">#REF!</definedName>
    <definedName name="_____ME55">#REF!</definedName>
    <definedName name="_____ME56">#REF!</definedName>
    <definedName name="_____ME57">#REF!</definedName>
    <definedName name="_____ME58">#REF!</definedName>
    <definedName name="_____ME59">#REF!</definedName>
    <definedName name="_____ME6">#REF!</definedName>
    <definedName name="_____ME60">#REF!</definedName>
    <definedName name="_____ME61">#REF!</definedName>
    <definedName name="_____ME62">#REF!</definedName>
    <definedName name="_____ME63">#REF!</definedName>
    <definedName name="_____ME64">#REF!</definedName>
    <definedName name="_____ME65">#REF!</definedName>
    <definedName name="_____ME66">#REF!</definedName>
    <definedName name="_____ME67">#REF!</definedName>
    <definedName name="_____ME68">#REF!</definedName>
    <definedName name="_____ME69">#REF!</definedName>
    <definedName name="_____ME7">#REF!</definedName>
    <definedName name="_____ME70">#REF!</definedName>
    <definedName name="_____ME71">#REF!</definedName>
    <definedName name="_____ME72">#REF!</definedName>
    <definedName name="_____ME73">#REF!</definedName>
    <definedName name="_____ME74">#REF!</definedName>
    <definedName name="_____ME75">#REF!</definedName>
    <definedName name="_____ME76">#REF!</definedName>
    <definedName name="_____ME77">#REF!</definedName>
    <definedName name="_____ME78">#REF!</definedName>
    <definedName name="_____ME79">#REF!</definedName>
    <definedName name="_____ME8">#REF!</definedName>
    <definedName name="_____ME80">#REF!</definedName>
    <definedName name="_____ME81">#REF!</definedName>
    <definedName name="_____ME82">#REF!</definedName>
    <definedName name="_____ME83">#REF!</definedName>
    <definedName name="_____ME84">#REF!</definedName>
    <definedName name="_____ME85">#REF!</definedName>
    <definedName name="_____ME86">#REF!</definedName>
    <definedName name="_____ME87">#REF!</definedName>
    <definedName name="_____ME88">#REF!</definedName>
    <definedName name="_____ME89">#REF!</definedName>
    <definedName name="_____ME9">#REF!</definedName>
    <definedName name="_____ME90">#REF!</definedName>
    <definedName name="_____ME91">#REF!</definedName>
    <definedName name="_____ME92">#REF!</definedName>
    <definedName name="_____ME93">#REF!</definedName>
    <definedName name="_____ME94">#REF!</definedName>
    <definedName name="_____ME95">#REF!</definedName>
    <definedName name="_____ME96">#REF!</definedName>
    <definedName name="_____ME97">#REF!</definedName>
    <definedName name="_____ME98">#REF!</definedName>
    <definedName name="_____ME99">#REF!</definedName>
    <definedName name="_____PRT1">#REF!</definedName>
    <definedName name="_____PRT2">#REF!</definedName>
    <definedName name="_____PRT3">#REF!</definedName>
    <definedName name="____A50000">#REF!</definedName>
    <definedName name="____J99999">#REF!</definedName>
    <definedName name="____Key2" hidden="1">#REF!</definedName>
    <definedName name="____Key3" hidden="1">#REF!</definedName>
    <definedName name="____ME1">#REF!</definedName>
    <definedName name="____ME10">#REF!</definedName>
    <definedName name="____ME100">#REF!</definedName>
    <definedName name="____ME101">#REF!</definedName>
    <definedName name="____ME11">#REF!</definedName>
    <definedName name="____ME12">#REF!</definedName>
    <definedName name="____ME13">#REF!</definedName>
    <definedName name="____ME14">#REF!</definedName>
    <definedName name="____ME15">#REF!</definedName>
    <definedName name="____ME16">#REF!</definedName>
    <definedName name="____ME17">#REF!</definedName>
    <definedName name="____ME18">#REF!</definedName>
    <definedName name="____ME19">#REF!</definedName>
    <definedName name="____ME2">#REF!</definedName>
    <definedName name="____ME20">#REF!</definedName>
    <definedName name="____ME21">#REF!</definedName>
    <definedName name="____ME22">#REF!</definedName>
    <definedName name="____ME23">#REF!</definedName>
    <definedName name="____ME24">#REF!</definedName>
    <definedName name="____ME25">#REF!</definedName>
    <definedName name="____ME26">#REF!</definedName>
    <definedName name="____ME27">#REF!</definedName>
    <definedName name="____ME28">#REF!</definedName>
    <definedName name="____ME29">#REF!</definedName>
    <definedName name="____ME3">#REF!</definedName>
    <definedName name="____ME30">#REF!</definedName>
    <definedName name="____ME31">#REF!</definedName>
    <definedName name="____ME32">#REF!</definedName>
    <definedName name="____ME33">#REF!</definedName>
    <definedName name="____ME34">#REF!</definedName>
    <definedName name="____ME35">#REF!</definedName>
    <definedName name="____ME36">#REF!</definedName>
    <definedName name="____ME37">#REF!</definedName>
    <definedName name="____ME38">#REF!</definedName>
    <definedName name="____ME39">#REF!</definedName>
    <definedName name="____ME4">#REF!</definedName>
    <definedName name="____ME40">#REF!</definedName>
    <definedName name="____ME41">#REF!</definedName>
    <definedName name="____ME42">#REF!</definedName>
    <definedName name="____ME43">#REF!</definedName>
    <definedName name="____ME44">#REF!</definedName>
    <definedName name="____ME45">#REF!</definedName>
    <definedName name="____ME46">#REF!</definedName>
    <definedName name="____ME47">#REF!</definedName>
    <definedName name="____ME48">#REF!</definedName>
    <definedName name="____ME49">#REF!</definedName>
    <definedName name="____ME5">#REF!</definedName>
    <definedName name="____ME50">#REF!</definedName>
    <definedName name="____ME51">#REF!</definedName>
    <definedName name="____ME52">#REF!</definedName>
    <definedName name="____ME53">#REF!</definedName>
    <definedName name="____ME54">#REF!</definedName>
    <definedName name="____ME55">#REF!</definedName>
    <definedName name="____ME56">#REF!</definedName>
    <definedName name="____ME57">#REF!</definedName>
    <definedName name="____ME58">#REF!</definedName>
    <definedName name="____ME59">#REF!</definedName>
    <definedName name="____ME6">#REF!</definedName>
    <definedName name="____ME60">#REF!</definedName>
    <definedName name="____ME61">#REF!</definedName>
    <definedName name="____ME62">#REF!</definedName>
    <definedName name="____ME63">#REF!</definedName>
    <definedName name="____ME64">#REF!</definedName>
    <definedName name="____ME65">#REF!</definedName>
    <definedName name="____ME66">#REF!</definedName>
    <definedName name="____ME67">#REF!</definedName>
    <definedName name="____ME68">#REF!</definedName>
    <definedName name="____ME69">#REF!</definedName>
    <definedName name="____ME7">#REF!</definedName>
    <definedName name="____ME70">#REF!</definedName>
    <definedName name="____ME71">#REF!</definedName>
    <definedName name="____ME72">#REF!</definedName>
    <definedName name="____ME73">#REF!</definedName>
    <definedName name="____ME74">#REF!</definedName>
    <definedName name="____ME75">#REF!</definedName>
    <definedName name="____ME76">#REF!</definedName>
    <definedName name="____ME77">#REF!</definedName>
    <definedName name="____ME78">#REF!</definedName>
    <definedName name="____ME79">#REF!</definedName>
    <definedName name="____ME8">#REF!</definedName>
    <definedName name="____ME80">#REF!</definedName>
    <definedName name="____ME81">#REF!</definedName>
    <definedName name="____ME82">#REF!</definedName>
    <definedName name="____ME83">#REF!</definedName>
    <definedName name="____ME84">#REF!</definedName>
    <definedName name="____ME85">#REF!</definedName>
    <definedName name="____ME86">#REF!</definedName>
    <definedName name="____ME87">#REF!</definedName>
    <definedName name="____ME88">#REF!</definedName>
    <definedName name="____ME89">#REF!</definedName>
    <definedName name="____ME9">#REF!</definedName>
    <definedName name="____ME90">#REF!</definedName>
    <definedName name="____ME91">#REF!</definedName>
    <definedName name="____ME92">#REF!</definedName>
    <definedName name="____ME93">#REF!</definedName>
    <definedName name="____ME94">#REF!</definedName>
    <definedName name="____ME95">#REF!</definedName>
    <definedName name="____ME96">#REF!</definedName>
    <definedName name="____ME97">#REF!</definedName>
    <definedName name="____ME98">#REF!</definedName>
    <definedName name="____ME99">#REF!</definedName>
    <definedName name="____PRT1">#REF!</definedName>
    <definedName name="____PRT2">#REF!</definedName>
    <definedName name="____PRT3">#REF!</definedName>
    <definedName name="___1">#REF!</definedName>
    <definedName name="___A50000">#REF!</definedName>
    <definedName name="___B200000">#REF!</definedName>
    <definedName name="___B90000">#REF!</definedName>
    <definedName name="___J99999">#REF!</definedName>
    <definedName name="___Key2" hidden="1">#REF!</definedName>
    <definedName name="___Key3" hidden="1">#REF!</definedName>
    <definedName name="___ME1">#REF!</definedName>
    <definedName name="___ME10">#REF!</definedName>
    <definedName name="___ME100">#REF!</definedName>
    <definedName name="___ME101">#REF!</definedName>
    <definedName name="___ME11">#REF!</definedName>
    <definedName name="___ME12">#REF!</definedName>
    <definedName name="___ME13">#REF!</definedName>
    <definedName name="___ME14">#REF!</definedName>
    <definedName name="___ME15">#REF!</definedName>
    <definedName name="___ME16">#REF!</definedName>
    <definedName name="___ME17">#REF!</definedName>
    <definedName name="___ME18">#REF!</definedName>
    <definedName name="___ME19">#REF!</definedName>
    <definedName name="___ME2">#REF!</definedName>
    <definedName name="___ME20">#REF!</definedName>
    <definedName name="___ME21">#REF!</definedName>
    <definedName name="___ME22">#REF!</definedName>
    <definedName name="___ME23">#REF!</definedName>
    <definedName name="___ME24">#REF!</definedName>
    <definedName name="___ME25">#REF!</definedName>
    <definedName name="___ME26">#REF!</definedName>
    <definedName name="___ME27">#REF!</definedName>
    <definedName name="___ME28">#REF!</definedName>
    <definedName name="___ME29">#REF!</definedName>
    <definedName name="___ME3">#REF!</definedName>
    <definedName name="___ME30">#REF!</definedName>
    <definedName name="___ME31">#REF!</definedName>
    <definedName name="___ME32">#REF!</definedName>
    <definedName name="___ME33">#REF!</definedName>
    <definedName name="___ME34">#REF!</definedName>
    <definedName name="___ME35">#REF!</definedName>
    <definedName name="___ME36">#REF!</definedName>
    <definedName name="___ME37">#REF!</definedName>
    <definedName name="___ME38">#REF!</definedName>
    <definedName name="___ME39">#REF!</definedName>
    <definedName name="___ME4">#REF!</definedName>
    <definedName name="___ME40">#REF!</definedName>
    <definedName name="___ME41">#REF!</definedName>
    <definedName name="___ME42">#REF!</definedName>
    <definedName name="___ME43">#REF!</definedName>
    <definedName name="___ME44">#REF!</definedName>
    <definedName name="___ME45">#REF!</definedName>
    <definedName name="___ME46">#REF!</definedName>
    <definedName name="___ME47">#REF!</definedName>
    <definedName name="___ME48">#REF!</definedName>
    <definedName name="___ME49">#REF!</definedName>
    <definedName name="___ME5">#REF!</definedName>
    <definedName name="___ME50">#REF!</definedName>
    <definedName name="___ME51">#REF!</definedName>
    <definedName name="___ME52">#REF!</definedName>
    <definedName name="___ME53">#REF!</definedName>
    <definedName name="___ME54">#REF!</definedName>
    <definedName name="___ME55">#REF!</definedName>
    <definedName name="___ME56">#REF!</definedName>
    <definedName name="___ME57">#REF!</definedName>
    <definedName name="___ME58">#REF!</definedName>
    <definedName name="___ME59">#REF!</definedName>
    <definedName name="___ME6">#REF!</definedName>
    <definedName name="___ME60">#REF!</definedName>
    <definedName name="___ME61">#REF!</definedName>
    <definedName name="___ME62">#REF!</definedName>
    <definedName name="___ME63">#REF!</definedName>
    <definedName name="___ME64">#REF!</definedName>
    <definedName name="___ME65">#REF!</definedName>
    <definedName name="___ME66">#REF!</definedName>
    <definedName name="___ME67">#REF!</definedName>
    <definedName name="___ME68">#REF!</definedName>
    <definedName name="___ME69">#REF!</definedName>
    <definedName name="___ME7">#REF!</definedName>
    <definedName name="___ME70">#REF!</definedName>
    <definedName name="___ME71">#REF!</definedName>
    <definedName name="___ME72">#REF!</definedName>
    <definedName name="___ME73">#REF!</definedName>
    <definedName name="___ME74">#REF!</definedName>
    <definedName name="___ME75">#REF!</definedName>
    <definedName name="___ME76">#REF!</definedName>
    <definedName name="___ME77">#REF!</definedName>
    <definedName name="___ME78">#REF!</definedName>
    <definedName name="___ME79">#REF!</definedName>
    <definedName name="___ME8">#REF!</definedName>
    <definedName name="___ME80">#REF!</definedName>
    <definedName name="___ME81">#REF!</definedName>
    <definedName name="___ME82">#REF!</definedName>
    <definedName name="___ME83">#REF!</definedName>
    <definedName name="___ME84">#REF!</definedName>
    <definedName name="___ME85">#REF!</definedName>
    <definedName name="___ME86">#REF!</definedName>
    <definedName name="___ME87">#REF!</definedName>
    <definedName name="___ME88">#REF!</definedName>
    <definedName name="___ME89">#REF!</definedName>
    <definedName name="___ME9">#REF!</definedName>
    <definedName name="___ME90">#REF!</definedName>
    <definedName name="___ME91">#REF!</definedName>
    <definedName name="___ME92">#REF!</definedName>
    <definedName name="___ME93">#REF!</definedName>
    <definedName name="___ME94">#REF!</definedName>
    <definedName name="___ME95">#REF!</definedName>
    <definedName name="___ME96">#REF!</definedName>
    <definedName name="___ME97">#REF!</definedName>
    <definedName name="___ME98">#REF!</definedName>
    <definedName name="___ME99">#REF!</definedName>
    <definedName name="___OP41">#REF!</definedName>
    <definedName name="___PRT1">#REF!</definedName>
    <definedName name="___PRT2">#REF!</definedName>
    <definedName name="___PRT3">#REF!</definedName>
    <definedName name="__0Datab">#REF!</definedName>
    <definedName name="__0Print_Area">#REF!</definedName>
    <definedName name="__0Print_Area_8">#REF!</definedName>
    <definedName name="__1">#REF!</definedName>
    <definedName name="__1_">#REF!</definedName>
    <definedName name="__10_0Datab">#REF!</definedName>
    <definedName name="__123Graph_A" hidden="1">#REF!</definedName>
    <definedName name="__123Graph_B" hidden="1">#REF!</definedName>
    <definedName name="__123Graph_X" hidden="1">#REF!</definedName>
    <definedName name="__24Datab">#REF!</definedName>
    <definedName name="__30Print_Area">#REF!</definedName>
    <definedName name="__8_00_Datab">#REF!</definedName>
    <definedName name="__A50000">#REF!</definedName>
    <definedName name="__B">#REF!</definedName>
    <definedName name="__B200000">#REF!</definedName>
    <definedName name="__B90000">#REF!</definedName>
    <definedName name="__C300200">#REF!</definedName>
    <definedName name="__C303800">#REF!</definedName>
    <definedName name="__C370003">#REF!</definedName>
    <definedName name="__C370135">#REF!</definedName>
    <definedName name="__C370240">#REF!</definedName>
    <definedName name="__C370500">#REF!</definedName>
    <definedName name="__C370600">#REF!</definedName>
    <definedName name="__C371625">#REF!</definedName>
    <definedName name="__C371630">#REF!</definedName>
    <definedName name="__C371640">#REF!</definedName>
    <definedName name="__C371650">#REF!</definedName>
    <definedName name="__C371725">#REF!</definedName>
    <definedName name="__C371730">#REF!</definedName>
    <definedName name="__C371740">#REF!</definedName>
    <definedName name="__C371750">#REF!</definedName>
    <definedName name="__C460211">#REF!</definedName>
    <definedName name="__C480900">#REF!</definedName>
    <definedName name="__C481000">#REF!</definedName>
    <definedName name="__I">#REF!</definedName>
    <definedName name="__Key2" hidden="1">#REF!</definedName>
    <definedName name="__Key3" hidden="1">#REF!</definedName>
    <definedName name="__M">#REF!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OP41">#REF!</definedName>
    <definedName name="__ＰＫ３">#REF!</definedName>
    <definedName name="__ＰＫ４">#REF!</definedName>
    <definedName name="__PRT1">#REF!</definedName>
    <definedName name="__PRT2">#REF!</definedName>
    <definedName name="__PRT3">#REF!</definedName>
    <definedName name="__ｔｑ２２">#REF!</definedName>
    <definedName name="__ＶＡ１００">#REF!</definedName>
    <definedName name="__ＶＡ１５０">#REF!</definedName>
    <definedName name="__ＶＡ７５">#REF!</definedName>
    <definedName name="__ＶＣ１００">#REF!</definedName>
    <definedName name="__ＶＣ１５０">#REF!</definedName>
    <definedName name="__ＶＣ７５">#REF!</definedName>
    <definedName name="__ＶＰ１００">#REF!</definedName>
    <definedName name="__ＶＰ１５０">#REF!</definedName>
    <definedName name="__ＶＰ７５">#REF!</definedName>
    <definedName name="__ｗｒ３３３">#REF!</definedName>
    <definedName name="_\B">#REF!</definedName>
    <definedName name="_\I">#REF!</definedName>
    <definedName name="_\M">#REF!</definedName>
    <definedName name="_0">#REF!</definedName>
    <definedName name="_0_11">#REF!</definedName>
    <definedName name="_0_12">#REF!</definedName>
    <definedName name="_0_13">#REF!</definedName>
    <definedName name="_0_Datab">#REF!</definedName>
    <definedName name="_0_Print_Area">#REF!</definedName>
    <definedName name="_0\">#REF!</definedName>
    <definedName name="_01">#REF!</definedName>
    <definedName name="_1">#REF!</definedName>
    <definedName name="_1_">#N/A</definedName>
    <definedName name="_1_??_Datab">#REF!</definedName>
    <definedName name="_1_____Print_Area">#REF!</definedName>
    <definedName name="_1_0">#REF!</definedName>
    <definedName name="_1_00_Datab">#REF!</definedName>
    <definedName name="_1_0Print_Area">#REF!</definedName>
    <definedName name="_1_11">#REF!</definedName>
    <definedName name="_1_12">#REF!</definedName>
    <definedName name="_1_13">#REF!</definedName>
    <definedName name="_1_4">#REF!</definedName>
    <definedName name="_10___________________S" hidden="1">#REF!</definedName>
    <definedName name="_10_0_Print_Area_1">#REF!</definedName>
    <definedName name="_10_00_Datab">#REF!</definedName>
    <definedName name="_10_0Datab">#REF!</definedName>
    <definedName name="_10_0Print_Area">#REF!</definedName>
    <definedName name="_10_t_1">#REF!</definedName>
    <definedName name="_100____________0_S" hidden="1">#REF!</definedName>
    <definedName name="_100Criteria_MI_2">#REF!</definedName>
    <definedName name="_101Criteria_MI_3">#REF!</definedName>
    <definedName name="_102Ｄ_1">#REF!</definedName>
    <definedName name="_103Ｄ_2">#REF!</definedName>
    <definedName name="_104Ｄ_3">#REF!</definedName>
    <definedName name="_104Print_Area">#REF!</definedName>
    <definedName name="_105_____________K" hidden="1">#REF!</definedName>
    <definedName name="_106Datab">#REF!</definedName>
    <definedName name="_109Datab">#REF!</definedName>
    <definedName name="_10Datab">#REF!</definedName>
    <definedName name="_10P">#REF!</definedName>
    <definedName name="_10Print_Area">#REF!</definedName>
    <definedName name="_11_0">#REF!</definedName>
    <definedName name="_11_00_Print_Area">#REF!</definedName>
    <definedName name="_11_0Datab">#REF!</definedName>
    <definedName name="_11_0P">#REF!</definedName>
    <definedName name="_11_0Print_Area">#REF!</definedName>
    <definedName name="_11_a_1">#REF!</definedName>
    <definedName name="_110_____________S" hidden="1">#REF!</definedName>
    <definedName name="_110Database_1">#REF!</definedName>
    <definedName name="_111Database_2">#REF!</definedName>
    <definedName name="_112Database_3">#REF!</definedName>
    <definedName name="_113Database_MI_1">#REF!</definedName>
    <definedName name="_114Database_MI_2">#REF!</definedName>
    <definedName name="_115___________0_K" hidden="1">#REF!</definedName>
    <definedName name="_115Database_MI_3">#REF!</definedName>
    <definedName name="_116e_1">#REF!</definedName>
    <definedName name="_117e_2">#REF!</definedName>
    <definedName name="_118e_3">#REF!</definedName>
    <definedName name="_119END_1">#REF!</definedName>
    <definedName name="_11A50000_">#REF!</definedName>
    <definedName name="_11Datab">#REF!</definedName>
    <definedName name="_11P">#REF!</definedName>
    <definedName name="_11Print_Area">#REF!</definedName>
    <definedName name="_12_00_Datab">#REF!</definedName>
    <definedName name="_12_00_Print_Area">#REF!</definedName>
    <definedName name="_12_0Datab">#REF!</definedName>
    <definedName name="_12_0Print_Area">#REF!</definedName>
    <definedName name="_12_a_2">#REF!</definedName>
    <definedName name="_120___________0_S" hidden="1">#REF!</definedName>
    <definedName name="_120END_2">#REF!</definedName>
    <definedName name="_121END_3">#REF!</definedName>
    <definedName name="_122Excel_BuiltIn_Criteria_1">#REF!</definedName>
    <definedName name="_123Excel_BuiltIn_Criteria_2">#REF!</definedName>
    <definedName name="_124Excel_BuiltIn_Extract_1">#REF!</definedName>
    <definedName name="_125____________K" hidden="1">#REF!</definedName>
    <definedName name="_125Excel_BuiltIn_Extract_2">#REF!</definedName>
    <definedName name="_126Extract_MI_1">#REF!</definedName>
    <definedName name="_127Extract_MI_2">#REF!</definedName>
    <definedName name="_128Extract_MI_3">#REF!</definedName>
    <definedName name="_129H20._1">#REF!</definedName>
    <definedName name="_12Datab">#REF!</definedName>
    <definedName name="_12P">#REF!</definedName>
    <definedName name="_12Print_Area">#REF!</definedName>
    <definedName name="_13_0">#REF!</definedName>
    <definedName name="_13_00_Datab">#REF!</definedName>
    <definedName name="_13_a_3">#REF!</definedName>
    <definedName name="_130____________S" hidden="1">#REF!</definedName>
    <definedName name="_130HTML_Control_1" localSheetId="0">{"'内訳書'!$A$1:$O$28"}</definedName>
    <definedName name="_130HTML_Control_1">{"'内訳書'!$A$1:$O$28"}</definedName>
    <definedName name="_131HTML_Control_2" localSheetId="0">{"'内訳書'!$A$1:$O$28"}</definedName>
    <definedName name="_131HTML_Control_2">{"'内訳書'!$A$1:$O$28"}</definedName>
    <definedName name="_132HTML_Control_3" localSheetId="0">{"'内訳書'!$A$1:$O$28"}</definedName>
    <definedName name="_132HTML_Control_3">{"'内訳書'!$A$1:$O$28"}</definedName>
    <definedName name="_133Ｋ_1">#REF!</definedName>
    <definedName name="_134Ｋ_2">#REF!</definedName>
    <definedName name="_135__________0_K" hidden="1">#REF!</definedName>
    <definedName name="_135Ｋ_3">#REF!</definedName>
    <definedName name="_136koeda_1">#REF!</definedName>
    <definedName name="_137koeda_2">#REF!</definedName>
    <definedName name="_138koeda_3">#REF!</definedName>
    <definedName name="_139NAME_1">#REF!</definedName>
    <definedName name="_13Datab">#REF!</definedName>
    <definedName name="_13P">#REF!</definedName>
    <definedName name="_13Print_Area">#REF!</definedName>
    <definedName name="_14_0">#REF!</definedName>
    <definedName name="_14_0Print_Area">#REF!</definedName>
    <definedName name="_14_b_1">#REF!</definedName>
    <definedName name="_140__________0_S" hidden="1">#REF!</definedName>
    <definedName name="_140NAME_2">#REF!</definedName>
    <definedName name="_141NAME_3">#REF!</definedName>
    <definedName name="_142NO_1">#REF!</definedName>
    <definedName name="_143NO_2">#REF!</definedName>
    <definedName name="_144NO_3">#REF!</definedName>
    <definedName name="_145___________K" hidden="1">#REF!</definedName>
    <definedName name="_145OD低率_1">#REF!</definedName>
    <definedName name="_146OD低率_2">#REF!</definedName>
    <definedName name="_147OD低率_3">#REF!</definedName>
    <definedName name="_14P">#REF!</definedName>
    <definedName name="_14Print_Area">#REF!</definedName>
    <definedName name="_15_________________0_K" hidden="1">#REF!</definedName>
    <definedName name="_15_00_Print_Area">#REF!</definedName>
    <definedName name="_15_0Print_Area">#REF!</definedName>
    <definedName name="_15_b_2">#REF!</definedName>
    <definedName name="_150___________S" hidden="1">#REF!</definedName>
    <definedName name="_152Print_Area">#REF!</definedName>
    <definedName name="_155_________0_K" hidden="1">#REF!</definedName>
    <definedName name="_155Print_Area">#REF!</definedName>
    <definedName name="_156Print_Area_MI_1">#REF!</definedName>
    <definedName name="_157Print_Area_MI_2">#REF!</definedName>
    <definedName name="_158Print_Area_MI_3">#REF!</definedName>
    <definedName name="_159PRINT_TITLES_MI_1">#REF!</definedName>
    <definedName name="_15Datab">#REF!</definedName>
    <definedName name="_15P">#REF!</definedName>
    <definedName name="_15Print_Area">#REF!</definedName>
    <definedName name="_16_00_Print_Area">#REF!</definedName>
    <definedName name="_16_0Print_Area">#REF!</definedName>
    <definedName name="_16_b_3">#REF!</definedName>
    <definedName name="_160_________0_S" hidden="1">#REF!</definedName>
    <definedName name="_160PRINT_TITLES_MI_2">#REF!</definedName>
    <definedName name="_161PRINT_TITLES_MI_3">#REF!</definedName>
    <definedName name="_162print_Titles1_1">#REF!</definedName>
    <definedName name="_163print_Titles1_2">#REF!</definedName>
    <definedName name="_164print_Titles1_3">#REF!</definedName>
    <definedName name="_165__________K" hidden="1">#REF!</definedName>
    <definedName name="_165START_1_1">#REF!</definedName>
    <definedName name="_166START_1_2">#REF!</definedName>
    <definedName name="_167START_1_3">#REF!</definedName>
    <definedName name="_168START_2_1">#REF!</definedName>
    <definedName name="_169START_2_2">#REF!</definedName>
    <definedName name="_16A50000_">#REF!</definedName>
    <definedName name="_16Datab">#REF!</definedName>
    <definedName name="_16P">#REF!</definedName>
    <definedName name="_16Print_Area">#REF!</definedName>
    <definedName name="_17_00_Print_Area">#REF!</definedName>
    <definedName name="_17_0Datab">#REF!</definedName>
    <definedName name="_17_0Print_Area">#REF!</definedName>
    <definedName name="_17_c_1">#REF!</definedName>
    <definedName name="_170__________S" hidden="1">#REF!</definedName>
    <definedName name="_170START_2_3">#REF!</definedName>
    <definedName name="_171START_3_1">#REF!</definedName>
    <definedName name="_172START_3_2">#REF!</definedName>
    <definedName name="_173START_3_3">#REF!</definedName>
    <definedName name="_174t_1">#REF!</definedName>
    <definedName name="_175________0_K" hidden="1">#REF!</definedName>
    <definedName name="_175t_2">#REF!</definedName>
    <definedName name="_176t_3">#REF!</definedName>
    <definedName name="_177UB_1">#REF!</definedName>
    <definedName name="_178UB_2">#REF!</definedName>
    <definedName name="_179UB_3">#REF!</definedName>
    <definedName name="_17P">#REF!</definedName>
    <definedName name="_18_0Datab">#REF!</definedName>
    <definedName name="_18_c_2">#REF!</definedName>
    <definedName name="_180________0_S" hidden="1">#REF!</definedName>
    <definedName name="_180ｗ_1">#REF!</definedName>
    <definedName name="_181ｗ_2">#REF!</definedName>
    <definedName name="_182z_1">#REF!</definedName>
    <definedName name="_183z_2">#REF!</definedName>
    <definedName name="_184z_3">#REF!</definedName>
    <definedName name="_185_________K" hidden="1">#REF!</definedName>
    <definedName name="_185あ_1">#REF!</definedName>
    <definedName name="_186あ_2">#REF!</definedName>
    <definedName name="_187あ_3">#REF!</definedName>
    <definedName name="_188ア１７６_1">#REF!</definedName>
    <definedName name="_189ア１７６_2">#REF!</definedName>
    <definedName name="_18Datab">#REF!</definedName>
    <definedName name="_18P">#REF!</definedName>
    <definedName name="_19_0P">#REF!</definedName>
    <definedName name="_19_c_3">#REF!</definedName>
    <definedName name="_190_________S" hidden="1">#REF!</definedName>
    <definedName name="_190ア１７６_3">#REF!</definedName>
    <definedName name="_191あ３７９_1">#REF!</definedName>
    <definedName name="_192あ３７９_2">#REF!</definedName>
    <definedName name="_193あ３７９_3">#REF!</definedName>
    <definedName name="_194あ５００_1">#REF!</definedName>
    <definedName name="_195_______0_K" hidden="1">#REF!</definedName>
    <definedName name="_195あ７２９_1">#REF!</definedName>
    <definedName name="_196あ７２９_2">#REF!</definedName>
    <definedName name="_197あ７２９_3">#REF!</definedName>
    <definedName name="_198あ８８_1">#REF!</definedName>
    <definedName name="_199あ８８_2">#REF!</definedName>
    <definedName name="_19Datab">#REF!</definedName>
    <definedName name="_19P">#REF!</definedName>
    <definedName name="_19Print_Area">#REF!</definedName>
    <definedName name="_1D">#REF!</definedName>
    <definedName name="_1P">#REF!</definedName>
    <definedName name="_2">#REF!</definedName>
    <definedName name="_2_??_Datab">#REF!</definedName>
    <definedName name="_2_??_Print_Area">#REF!</definedName>
    <definedName name="_2___0Print_Area">#REF!</definedName>
    <definedName name="_2_0">#REF!</definedName>
    <definedName name="_2_00_Datab">#REF!</definedName>
    <definedName name="_2_00_Print_Area">#REF!</definedName>
    <definedName name="_2_0Print_Area">#REF!</definedName>
    <definedName name="_2_1">#N/A</definedName>
    <definedName name="_2_11">#REF!</definedName>
    <definedName name="_2_12">#REF!</definedName>
    <definedName name="_2_13">#REF!</definedName>
    <definedName name="_2_4">#REF!</definedName>
    <definedName name="_20_________________0_S" hidden="1">#REF!</definedName>
    <definedName name="_20_d_1">#REF!</definedName>
    <definedName name="_200_______0_S" hidden="1">#REF!</definedName>
    <definedName name="_200あ８８_3">#REF!</definedName>
    <definedName name="_201ｴｱｺﾝ_1">#REF!</definedName>
    <definedName name="_202ｴｱｺﾝ_2">#REF!</definedName>
    <definedName name="_203ｴｱｺﾝ_3">#REF!</definedName>
    <definedName name="_204ｵｲﾙﾀﾝｸ_1">#REF!</definedName>
    <definedName name="_205________K" hidden="1">#REF!</definedName>
    <definedName name="_205ｵｲﾙﾀﾝｸ_2">#REF!</definedName>
    <definedName name="_206ｵｲﾙﾀﾝｸ_3">#REF!</definedName>
    <definedName name="_207ガラス_1">#REF!</definedName>
    <definedName name="_208ガラス_2">#REF!</definedName>
    <definedName name="_209ガラス_3">#REF!</definedName>
    <definedName name="_20Datab">#REF!</definedName>
    <definedName name="_20P">#REF!</definedName>
    <definedName name="_21_0Print_Area">#REF!</definedName>
    <definedName name="_21_d_2">#REF!</definedName>
    <definedName name="_210________S" hidden="1">#REF!</definedName>
    <definedName name="_210き_1">#REF!</definedName>
    <definedName name="_211き_2">#REF!</definedName>
    <definedName name="_212き_3">#REF!</definedName>
    <definedName name="_213キュー_1">#REF!</definedName>
    <definedName name="_214キュー_2">#REF!</definedName>
    <definedName name="_215______0_K" hidden="1">#REF!</definedName>
    <definedName name="_215キュー_3">#REF!</definedName>
    <definedName name="_218キュービクル基礎_3">#REF!</definedName>
    <definedName name="_219ｸﾞﾘｰｽﾄﾗｯﾌﾟ_1">#REF!</definedName>
    <definedName name="_21Datab">#REF!</definedName>
    <definedName name="_21P">#REF!</definedName>
    <definedName name="_21Print_Area">#REF!</definedName>
    <definedName name="_22_d_3">#REF!</definedName>
    <definedName name="_220______0_S" hidden="1">#REF!</definedName>
    <definedName name="_220ｸﾞﾘｰｽﾄﾗｯﾌﾟ_2">#REF!</definedName>
    <definedName name="_221ｸﾞﾘｰｽﾄﾗｯﾌﾟ_3">#REF!</definedName>
    <definedName name="_222コンクリート_1">#REF!</definedName>
    <definedName name="_223コンクリート_2">#REF!</definedName>
    <definedName name="_224コンクリート_3">#REF!</definedName>
    <definedName name="_225_______K" hidden="1">#REF!</definedName>
    <definedName name="_225ｽｶﾑ管_1">#REF!</definedName>
    <definedName name="_226ｽｶﾑ管_2">#REF!</definedName>
    <definedName name="_227ｽｶﾑ管_3">#REF!</definedName>
    <definedName name="_228タイトル_1">#REF!</definedName>
    <definedName name="_229タイトル_2">#REF!</definedName>
    <definedName name="_22A50000_">#REF!</definedName>
    <definedName name="_22Print_Area">#REF!</definedName>
    <definedName name="_23_E_1">#REF!</definedName>
    <definedName name="_230_______S" hidden="1">#REF!</definedName>
    <definedName name="_230タイトル_3">#REF!</definedName>
    <definedName name="_231タイル_1">#REF!</definedName>
    <definedName name="_232タイル_2">#REF!</definedName>
    <definedName name="_233タイル_3">#REF!</definedName>
    <definedName name="_234ﾀﾞｸﾄ_1">#REF!</definedName>
    <definedName name="_235_____0_K" hidden="1">#REF!</definedName>
    <definedName name="_235ﾀﾞｸﾄ_2">#REF!</definedName>
    <definedName name="_236ﾀﾞｸﾄ_3">#REF!</definedName>
    <definedName name="_237ﾁ44_1">#REF!</definedName>
    <definedName name="_238ﾁ44_2">#REF!</definedName>
    <definedName name="_239ﾁ44_3">#REF!</definedName>
    <definedName name="_23Print_Area">#REF!</definedName>
    <definedName name="_24_00_Print_Area">#REF!</definedName>
    <definedName name="_24_0Datab">#REF!</definedName>
    <definedName name="_24_0Print_Area">#REF!</definedName>
    <definedName name="_24_E_2">#REF!</definedName>
    <definedName name="_240_____0_S" hidden="1">#REF!</definedName>
    <definedName name="_240ﾊﾟﾈﾙﾋｰﾀｰ_1">#REF!</definedName>
    <definedName name="_241ﾊﾟﾈﾙﾋｰﾀｰ_2">#REF!</definedName>
    <definedName name="_242ﾊﾟﾈﾙﾋｰﾀｰ_3">#REF!</definedName>
    <definedName name="_243ひ_1">#REF!</definedName>
    <definedName name="_244ぴ_1">#REF!</definedName>
    <definedName name="_245______K" hidden="1">#REF!</definedName>
    <definedName name="_245ひ_2">#REF!</definedName>
    <definedName name="_246ぴ_2">#REF!</definedName>
    <definedName name="_247ひ_3">#REF!</definedName>
    <definedName name="_248ぴ_3">#REF!</definedName>
    <definedName name="_249ひかくひょう２_1">#REF!</definedName>
    <definedName name="_24Datab">#REF!</definedName>
    <definedName name="_24Print_Area">#REF!</definedName>
    <definedName name="_25_________________K" hidden="1">#REF!</definedName>
    <definedName name="_25_00_Datab">#REF!</definedName>
    <definedName name="_25_00_Print_Area">#REF!</definedName>
    <definedName name="_25_0Datab">#REF!</definedName>
    <definedName name="_25_0Print_Area">#REF!</definedName>
    <definedName name="_25_E_3">#REF!</definedName>
    <definedName name="_250______S" hidden="1">#REF!</definedName>
    <definedName name="_250ﾌｧﾝｺｲﾙﾕﾆｯﾄ_1">#REF!</definedName>
    <definedName name="_251ﾌｧﾝｺｲﾙﾕﾆｯﾄ_2">#REF!</definedName>
    <definedName name="_252ﾌｧﾝｺｲﾙﾕﾆｯﾄ_3">#REF!</definedName>
    <definedName name="_255____0_K" hidden="1">#REF!</definedName>
    <definedName name="_255フェンス_3">#REF!</definedName>
    <definedName name="_256ぽ_1">#REF!</definedName>
    <definedName name="_257ぽ_2">#REF!</definedName>
    <definedName name="_258ぽ_3">#REF!</definedName>
    <definedName name="_259ボイラー_1">#REF!</definedName>
    <definedName name="_25Print_Area">#REF!</definedName>
    <definedName name="_26_00_Datab">#REF!</definedName>
    <definedName name="_26_F_1">#REF!</definedName>
    <definedName name="_260____0_S" hidden="1">#REF!</definedName>
    <definedName name="_260ボイラー_2">#REF!</definedName>
    <definedName name="_261ボイラー_3">#REF!</definedName>
    <definedName name="_262ポンプ_1">#REF!</definedName>
    <definedName name="_263ポンプ_2">#REF!</definedName>
    <definedName name="_264ポンプ_3">#REF!</definedName>
    <definedName name="_265_____K" hidden="1">#REF!</definedName>
    <definedName name="_265ﾏﾝﾎｰﾙﾎﾟﾝﾌﾟ室_1">#REF!</definedName>
    <definedName name="_266ﾏﾝﾎｰﾙﾎﾟﾝﾌﾟ室_2">#REF!</definedName>
    <definedName name="_267ﾏﾝﾎｰﾙﾎﾟﾝﾌﾟ室_3">#REF!</definedName>
    <definedName name="_268愛_1">#REF!</definedName>
    <definedName name="_269愛_2">#REF!</definedName>
    <definedName name="_26Datab">#REF!</definedName>
    <definedName name="_27_00_Datab">#REF!</definedName>
    <definedName name="_27_F_2">#REF!</definedName>
    <definedName name="_270_____S" hidden="1">#REF!</definedName>
    <definedName name="_270愛_3">#REF!</definedName>
    <definedName name="_271一位代価_1">#REF!</definedName>
    <definedName name="_272一位代価_2">#REF!</definedName>
    <definedName name="_273一位代価_3">#REF!</definedName>
    <definedName name="_274一覧表_1">#N/A</definedName>
    <definedName name="_275___0_K" hidden="1">#REF!</definedName>
    <definedName name="_275一覧表_2">#N/A</definedName>
    <definedName name="_276一覧表_3">(#REF!,#REF!,#REF!,#REF!,#REF!,#REF!,#REF!,#REF!)</definedName>
    <definedName name="_277運搬費_1">#REF!</definedName>
    <definedName name="_278運搬費_2">#REF!</definedName>
    <definedName name="_279運搬費_3">#REF!</definedName>
    <definedName name="_28_0Print_Area">#REF!</definedName>
    <definedName name="_28_F_3">#REF!</definedName>
    <definedName name="_280___0_S" hidden="1">#REF!</definedName>
    <definedName name="_280衛生器具_1">#REF!</definedName>
    <definedName name="_281衛生器具_2">#REF!</definedName>
    <definedName name="_282衛生器具_3">#REF!</definedName>
    <definedName name="_283塩ビ製ｲﾝﾊﾞｰﾄ桝_1">#REF!</definedName>
    <definedName name="_284塩ビ製ｲﾝﾊﾞｰﾄ桝_2">#REF!</definedName>
    <definedName name="_285K" hidden="1">#REF!</definedName>
    <definedName name="_285塩ビ製ｲﾝﾊﾞｰﾄ桝_3">#REF!</definedName>
    <definedName name="_286塩素低率_1">#REF!</definedName>
    <definedName name="_287塩素低率_2">#REF!</definedName>
    <definedName name="_288塩素低率_3">#REF!</definedName>
    <definedName name="_289屋根_1">#REF!</definedName>
    <definedName name="_28Datab">#REF!</definedName>
    <definedName name="_28Print_Area">#REF!</definedName>
    <definedName name="_29_0Print_Area">#REF!</definedName>
    <definedName name="_29_Fill_1">#REF!</definedName>
    <definedName name="_290S" hidden="1">#REF!</definedName>
    <definedName name="_290屋根_2">#REF!</definedName>
    <definedName name="_291屋根_3">#REF!</definedName>
    <definedName name="_292温風暖房機_1">#REF!</definedName>
    <definedName name="_293温風暖房機_2">#REF!</definedName>
    <definedName name="_294温風暖房機_3">#REF!</definedName>
    <definedName name="_295_0_K" hidden="1">#REF!</definedName>
    <definedName name="_295仮囲い_1">#REF!</definedName>
    <definedName name="_296仮囲い_2">#REF!</definedName>
    <definedName name="_297仮囲い_3">#REF!</definedName>
    <definedName name="_298仮囲い代価_1">#REF!</definedName>
    <definedName name="_299仮囲い代価_2">#REF!</definedName>
    <definedName name="_29Print_Area">#REF!</definedName>
    <definedName name="_2D">#REF!</definedName>
    <definedName name="_2Datab">#REF!</definedName>
    <definedName name="_2K" hidden="1">#REF!</definedName>
    <definedName name="_2N">#REF!</definedName>
    <definedName name="_2P">#REF!</definedName>
    <definedName name="_2Print_Area">#REF!</definedName>
    <definedName name="_3">#REF!</definedName>
    <definedName name="_3_??_Datab">#REF!</definedName>
    <definedName name="_3_??_Print_Area_8">#REF!</definedName>
    <definedName name="_3___1">#REF!</definedName>
    <definedName name="_3_00_Datab">#REF!</definedName>
    <definedName name="_3_00_Print_Area">#REF!</definedName>
    <definedName name="_3_0Datab">#REF!</definedName>
    <definedName name="_30_________________S" hidden="1">#REF!</definedName>
    <definedName name="_30_Fill_2">#REF!</definedName>
    <definedName name="_300_0_S" hidden="1">#REF!</definedName>
    <definedName name="_300仮囲い代価_3">#REF!</definedName>
    <definedName name="_301仮設_1">#REF!</definedName>
    <definedName name="_302仮設_2">#REF!</definedName>
    <definedName name="_303仮設_3">#REF!</definedName>
    <definedName name="_304解体_1">#REF!</definedName>
    <definedName name="_305解体_2">#REF!</definedName>
    <definedName name="_306解体_3">#REF!</definedName>
    <definedName name="_307解体工事_1">#REF!</definedName>
    <definedName name="_308解体工事_2">#REF!</definedName>
    <definedName name="_309解体工事_3">#REF!</definedName>
    <definedName name="_30Print_Area">#REF!</definedName>
    <definedName name="_31_00_Print_Area">#REF!</definedName>
    <definedName name="_31_Fill_3">#REF!</definedName>
    <definedName name="_310解体撤去工事_1">#REF!</definedName>
    <definedName name="_311解体撤去工事_2">#REF!</definedName>
    <definedName name="_312解体撤去工事_3">#REF!</definedName>
    <definedName name="_313改修諸経費_1">#REF!</definedName>
    <definedName name="_314改修諸経費_2">#REF!</definedName>
    <definedName name="_315改修諸経費_3">#REF!</definedName>
    <definedName name="_316外交_1">#REF!</definedName>
    <definedName name="_317外交_2">#REF!</definedName>
    <definedName name="_318外交_3">#REF!</definedName>
    <definedName name="_319外構工事_1">#REF!</definedName>
    <definedName name="_31Datab">#REF!</definedName>
    <definedName name="_32_00_Print_Area">#REF!</definedName>
    <definedName name="_32_i_1">#REF!</definedName>
    <definedName name="_320外構工事_2">#REF!</definedName>
    <definedName name="_321外構工事_3">#REF!</definedName>
    <definedName name="_322幹線設備工事_1">#REF!</definedName>
    <definedName name="_323幹線設備工事_2">#REF!</definedName>
    <definedName name="_324幹線設備工事_3">#REF!</definedName>
    <definedName name="_325換気扇_1">#REF!</definedName>
    <definedName name="_326換気扇_2">#REF!</definedName>
    <definedName name="_327換気扇_3">#REF!</definedName>
    <definedName name="_328管径_1">#REF!</definedName>
    <definedName name="_329管径_2">#REF!</definedName>
    <definedName name="_33_i_2">#REF!</definedName>
    <definedName name="_330管径_3">#REF!</definedName>
    <definedName name="_331管径2_1">#REF!</definedName>
    <definedName name="_332管径2_2">#REF!</definedName>
    <definedName name="_333管径2_3">#REF!</definedName>
    <definedName name="_334管理棟基礎工_1">#REF!</definedName>
    <definedName name="_335管理棟基礎工_2">#REF!</definedName>
    <definedName name="_336管理棟基礎工_3">#REF!</definedName>
    <definedName name="_337管理棟土工_1">#REF!</definedName>
    <definedName name="_338管理棟土工_2">#REF!</definedName>
    <definedName name="_339管理棟土工_3">#REF!</definedName>
    <definedName name="_33Datab">#REF!</definedName>
    <definedName name="_34_I_3">#REF!</definedName>
    <definedName name="_342基礎_3">#REF!</definedName>
    <definedName name="_343給湯器_湯沸器_1">#REF!</definedName>
    <definedName name="_344給湯器_湯沸器_2">#REF!</definedName>
    <definedName name="_345給湯器_湯沸器_3">#REF!</definedName>
    <definedName name="_346距離_1">#REF!</definedName>
    <definedName name="_347距離_2">#REF!</definedName>
    <definedName name="_348距離_3">#REF!</definedName>
    <definedName name="_349距離2_1">#REF!</definedName>
    <definedName name="_34Print_Area">#REF!</definedName>
    <definedName name="_35_______________0_K" hidden="1">#REF!</definedName>
    <definedName name="_35_0Datab">#REF!</definedName>
    <definedName name="_35_J_1">#REF!</definedName>
    <definedName name="_350距離2_2">#REF!</definedName>
    <definedName name="_351距離2_3">#REF!</definedName>
    <definedName name="_352金属_1">#REF!</definedName>
    <definedName name="_353金属_2">#REF!</definedName>
    <definedName name="_354金属_3">#REF!</definedName>
    <definedName name="_355金属建具_1">#REF!</definedName>
    <definedName name="_356金属建具_2">#REF!</definedName>
    <definedName name="_357金属建具_3">#REF!</definedName>
    <definedName name="_358計算_1">#REF!</definedName>
    <definedName name="_359計算_2">#REF!</definedName>
    <definedName name="_36_J_2">#REF!</definedName>
    <definedName name="_360計算_3">#REF!</definedName>
    <definedName name="_361計算2_1">#REF!</definedName>
    <definedName name="_362計算2_2">#REF!</definedName>
    <definedName name="_363計算2_3">#REF!</definedName>
    <definedName name="_364計算書P1_1">#REF!</definedName>
    <definedName name="_365計算書P1_2">#REF!</definedName>
    <definedName name="_366計算書P1_3">#REF!</definedName>
    <definedName name="_367計算書P2_1">#REF!</definedName>
    <definedName name="_368計算書P2_2">#REF!</definedName>
    <definedName name="_369計算書P2_3">#REF!</definedName>
    <definedName name="_36Print_Area">#REF!</definedName>
    <definedName name="_37_J_3">#REF!</definedName>
    <definedName name="_370計算書P3_1">#REF!</definedName>
    <definedName name="_371計算書P3_2">#REF!</definedName>
    <definedName name="_372計算書P3_3">#REF!</definedName>
    <definedName name="_373計算書P4_1">#REF!</definedName>
    <definedName name="_374計算書P4_2">#REF!</definedName>
    <definedName name="_375計算書P4_3">#REF!</definedName>
    <definedName name="_376見積比較_1">#REF!</definedName>
    <definedName name="_377見積比較_2">#REF!</definedName>
    <definedName name="_378見積比較_3">#REF!</definedName>
    <definedName name="_379工_事_名_称____株シバタ医理科青森_1">#REF!</definedName>
    <definedName name="_37Print_Area">#REF!</definedName>
    <definedName name="_38_0Datab">#REF!</definedName>
    <definedName name="_38_K_1">#REF!</definedName>
    <definedName name="_380工_事_名_称____株シバタ医理科青森_2">#REF!</definedName>
    <definedName name="_381工_事_名_称____株シバタ医理科青森_3">#REF!</definedName>
    <definedName name="_382杭工事_1">#REF!</definedName>
    <definedName name="_383杭打_1">#REF!</definedName>
    <definedName name="_384杭打_2">#REF!</definedName>
    <definedName name="_385杭打_3">#REF!</definedName>
    <definedName name="_386杭打工事_1">#REF!</definedName>
    <definedName name="_387杭打工事_2">#REF!</definedName>
    <definedName name="_388杭打工事_3">#REF!</definedName>
    <definedName name="_389合計_1">#REF!</definedName>
    <definedName name="_39_0Datab">#REF!</definedName>
    <definedName name="_39_K_2">#REF!</definedName>
    <definedName name="_390合計_2">#REF!</definedName>
    <definedName name="_391合計_3">#REF!</definedName>
    <definedName name="_392最終沈澱池_1">#REF!</definedName>
    <definedName name="_393最終沈澱池_2">#REF!</definedName>
    <definedName name="_394最終沈澱池_3">#REF!</definedName>
    <definedName name="_395索引名_1">#REF!</definedName>
    <definedName name="_396索引名_2">#REF!</definedName>
    <definedName name="_397索引名_3">#REF!</definedName>
    <definedName name="_398雑工OD池_1">#REF!</definedName>
    <definedName name="_399雑工OD池_2">#REF!</definedName>
    <definedName name="_3D">#REF!</definedName>
    <definedName name="_3Datab">#REF!</definedName>
    <definedName name="_3P">#REF!</definedName>
    <definedName name="_4">#REF!</definedName>
    <definedName name="_4_??_Print_Area">#REF!</definedName>
    <definedName name="_4___2">#REF!</definedName>
    <definedName name="_4_00_Datab">#REF!</definedName>
    <definedName name="_4_00_Print_Area">#REF!</definedName>
    <definedName name="_4_0Datab">#REF!</definedName>
    <definedName name="_4_0P">#REF!</definedName>
    <definedName name="_4_0Print_Area">#REF!</definedName>
    <definedName name="_4_A1_1">#REF!</definedName>
    <definedName name="_40_______________0_S" hidden="1">#REF!</definedName>
    <definedName name="_40_0Datab">#REF!</definedName>
    <definedName name="_40_K_3">#REF!</definedName>
    <definedName name="_400雑工OD池_3">#REF!</definedName>
    <definedName name="_401雑工ﾏﾝﾎｰﾙﾎﾟﾝﾌﾟ_1">#REF!</definedName>
    <definedName name="_402雑工ﾏﾝﾎｰﾙﾎﾟﾝﾌﾟ_2">#REF!</definedName>
    <definedName name="_403雑工ﾏﾝﾎｰﾙﾎﾟﾝﾌﾟ_3">#REF!</definedName>
    <definedName name="_404雑工塩素接触ﾀﾝｸ_1">#REF!</definedName>
    <definedName name="_405雑工塩素接触ﾀﾝｸ_2">#REF!</definedName>
    <definedName name="_406雑工塩素接触ﾀﾝｸ_3">#REF!</definedName>
    <definedName name="_407雑工最終沈澱池_1">#REF!</definedName>
    <definedName name="_408雑工最終沈澱池_2">#REF!</definedName>
    <definedName name="_409雑工最終沈澱池_3">#REF!</definedName>
    <definedName name="_41_0Datab">#REF!</definedName>
    <definedName name="_41_Key1_1">#REF!</definedName>
    <definedName name="_410雑工分配槽_1">#REF!</definedName>
    <definedName name="_411雑工分配槽_2">#REF!</definedName>
    <definedName name="_412雑工分配槽_3">#REF!</definedName>
    <definedName name="_413山留工１_1">#REF!</definedName>
    <definedName name="_414山留工１_2">#REF!</definedName>
    <definedName name="_415山留工１_3">#REF!</definedName>
    <definedName name="_416山留工２_1">#REF!</definedName>
    <definedName name="_417山留工２_2">#REF!</definedName>
    <definedName name="_418山留工２_3">#REF!</definedName>
    <definedName name="_419事業費区分_1">#REF!</definedName>
    <definedName name="_42_0Datab">#REF!</definedName>
    <definedName name="_42_Key1_2">#REF!</definedName>
    <definedName name="_420事業費区分_2">#REF!</definedName>
    <definedName name="_421事業費区分_3">#REF!</definedName>
    <definedName name="_422自動制御_1">#REF!</definedName>
    <definedName name="_423自動制御_2">#REF!</definedName>
    <definedName name="_424自動制御_3">#REF!</definedName>
    <definedName name="_425弱電設備工事_1">#REF!</definedName>
    <definedName name="_426弱電設備工事_2">#REF!</definedName>
    <definedName name="_427弱電設備工事_3">#REF!</definedName>
    <definedName name="_428受水槽_1">#REF!</definedName>
    <definedName name="_429受水槽_2">#REF!</definedName>
    <definedName name="_43_Key1_3">#REF!</definedName>
    <definedName name="_430受水槽_3">#REF!</definedName>
    <definedName name="_431処分_1">#REF!</definedName>
    <definedName name="_432処分_2">#REF!</definedName>
    <definedName name="_433処分_3">#REF!</definedName>
    <definedName name="_434諸経費_1">#REF!</definedName>
    <definedName name="_435諸経費_2">#REF!</definedName>
    <definedName name="_436諸経費_3">#REF!</definedName>
    <definedName name="_437消毒槽_1">#REF!</definedName>
    <definedName name="_438消毒槽_2">#REF!</definedName>
    <definedName name="_439消毒槽_3">#REF!</definedName>
    <definedName name="_44_0P">#REF!</definedName>
    <definedName name="_44_Key2_1">#REF!</definedName>
    <definedName name="_440場内整地工_1">#REF!</definedName>
    <definedName name="_441場内整地工_2">#REF!</definedName>
    <definedName name="_442場内整地工_3">#REF!</definedName>
    <definedName name="_443場内整備_1">#REF!</definedName>
    <definedName name="_444場内整備_2">#REF!</definedName>
    <definedName name="_445場内整備_3">#REF!</definedName>
    <definedName name="_446場内配管高率_1">#REF!</definedName>
    <definedName name="_447場内配管高率_2">#REF!</definedName>
    <definedName name="_448場内配管高率_3">#REF!</definedName>
    <definedName name="_449場内配管低率_1">#REF!</definedName>
    <definedName name="_44Print_Area">#REF!</definedName>
    <definedName name="_45________________K" hidden="1">#REF!</definedName>
    <definedName name="_45_Key2_2">#REF!</definedName>
    <definedName name="_450場内配管低率_2">#REF!</definedName>
    <definedName name="_451場内配管低率_3">#REF!</definedName>
    <definedName name="_452浄化槽_1">#REF!</definedName>
    <definedName name="_453浄化槽_2">#REF!</definedName>
    <definedName name="_454浄化槽_3">#REF!</definedName>
    <definedName name="_455新築工事_1">#REF!</definedName>
    <definedName name="_456深さ_1">#REF!</definedName>
    <definedName name="_457深さ_2">#REF!</definedName>
    <definedName name="_458深さ_3">#REF!</definedName>
    <definedName name="_459深さ2_1">#REF!</definedName>
    <definedName name="_46_Key2_3">#REF!</definedName>
    <definedName name="_460深さ2_2">#REF!</definedName>
    <definedName name="_461深さ2_3">#REF!</definedName>
    <definedName name="_462人孔設置工_1">#REF!</definedName>
    <definedName name="_463人孔設置工_2">#REF!</definedName>
    <definedName name="_464人孔設置工_3">#REF!</definedName>
    <definedName name="_465厨房機器_1">#REF!</definedName>
    <definedName name="_466厨房機器_2">#REF!</definedName>
    <definedName name="_467厨房機器_3">#REF!</definedName>
    <definedName name="_468水栓類_1">#REF!</definedName>
    <definedName name="_469水栓類_2">#REF!</definedName>
    <definedName name="_46Print_Area">#REF!</definedName>
    <definedName name="_47_0Print_Area">#REF!</definedName>
    <definedName name="_47_L_1">#REF!</definedName>
    <definedName name="_470水栓類_3">#REF!</definedName>
    <definedName name="_471水抜栓_1">#REF!</definedName>
    <definedName name="_472水抜栓_2">#REF!</definedName>
    <definedName name="_473水抜栓_3">#REF!</definedName>
    <definedName name="_474数量_1">#REF!</definedName>
    <definedName name="_475数量_2">#REF!</definedName>
    <definedName name="_476数量_3">#REF!</definedName>
    <definedName name="_477数量公開用_1">#REF!</definedName>
    <definedName name="_478設_1">#REF!</definedName>
    <definedName name="_479設_2">#REF!</definedName>
    <definedName name="_48_L_2">#REF!</definedName>
    <definedName name="_480設_3">#REF!</definedName>
    <definedName name="_481窓枠改修_1">#REF!</definedName>
    <definedName name="_482送風機_1">#REF!</definedName>
    <definedName name="_483送風機_2">#REF!</definedName>
    <definedName name="_484送風機_3">#REF!</definedName>
    <definedName name="_485造成_1" localSheetId="0">{"'内訳書'!$A$1:$O$28"}</definedName>
    <definedName name="_485造成_1">{"'内訳書'!$A$1:$O$28"}</definedName>
    <definedName name="_486造成_2" localSheetId="0">{"'内訳書'!$A$1:$O$28"}</definedName>
    <definedName name="_486造成_2">{"'内訳書'!$A$1:$O$28"}</definedName>
    <definedName name="_487第１列_1">#REF!</definedName>
    <definedName name="_488第１列_2">#REF!</definedName>
    <definedName name="_489第１列_3">#REF!</definedName>
    <definedName name="_49_L_3">#REF!</definedName>
    <definedName name="_490第２列_1">#REF!</definedName>
    <definedName name="_491第２列_2">#REF!</definedName>
    <definedName name="_492第２列_3">#REF!</definedName>
    <definedName name="_493第３列_1">#REF!</definedName>
    <definedName name="_494第３列_2">#REF!</definedName>
    <definedName name="_495第３列_3">#REF!</definedName>
    <definedName name="_496第４列_1">#REF!</definedName>
    <definedName name="_497第４列_2">#REF!</definedName>
    <definedName name="_498第４列_3">#REF!</definedName>
    <definedName name="_499第５列_1">#REF!</definedName>
    <definedName name="_4D">#REF!</definedName>
    <definedName name="_4Datab">#REF!</definedName>
    <definedName name="_4P">#REF!</definedName>
    <definedName name="_4S" hidden="1">#REF!</definedName>
    <definedName name="_5">#REF!</definedName>
    <definedName name="_5_??_Print_Area">#REF!</definedName>
    <definedName name="_5___________________K" hidden="1">#REF!</definedName>
    <definedName name="_5___3">#REF!</definedName>
    <definedName name="_5_00_Datab">#REF!</definedName>
    <definedName name="_5_0Datab">#REF!</definedName>
    <definedName name="_5_0Print_Area">#REF!</definedName>
    <definedName name="_5_4_3室内梁型断熱_浴室ﾄﾞｱ_和室天井壁塗装他">#REF!</definedName>
    <definedName name="_5_p_1">#REF!</definedName>
    <definedName name="_50________________S" hidden="1">#REF!</definedName>
    <definedName name="_50_M_1">#REF!</definedName>
    <definedName name="_500第５列_2">#REF!</definedName>
    <definedName name="_501第５列_3">#REF!</definedName>
    <definedName name="_502単価_1">#REF!</definedName>
    <definedName name="_503単価_2">#REF!</definedName>
    <definedName name="_504単価_3">#REF!</definedName>
    <definedName name="_505単価比較_1">#REF!</definedName>
    <definedName name="_506単独解体小計_1">#REF!</definedName>
    <definedName name="_507単独解体小計_2">#REF!</definedName>
    <definedName name="_508単独解体小計_3">#REF!</definedName>
    <definedName name="_509天井扇_1">#REF!</definedName>
    <definedName name="_51_M_2">#REF!</definedName>
    <definedName name="_510天井扇_2">#REF!</definedName>
    <definedName name="_511天井扇_3">#REF!</definedName>
    <definedName name="_512電工分掛_1">#REF!</definedName>
    <definedName name="_513電工分掛_2">#REF!</definedName>
    <definedName name="_514電工分掛_3">#REF!</definedName>
    <definedName name="_515電灯_ｺﾝｾﾝﾄ設備工事_1">#REF!</definedName>
    <definedName name="_516電灯_ｺﾝｾﾝﾄ設備工事_2">#REF!</definedName>
    <definedName name="_517電灯_ｺﾝｾﾝﾄ設備工事_3">#REF!</definedName>
    <definedName name="_518土工事_1">#REF!</definedName>
    <definedName name="_519土工事_2">#REF!</definedName>
    <definedName name="_52_M_3">#REF!</definedName>
    <definedName name="_520土工事_3">#REF!</definedName>
    <definedName name="_521土木表紙_1" localSheetId="0">{"'内訳書'!$A$1:$O$28"}</definedName>
    <definedName name="_521土木表紙_1">{"'内訳書'!$A$1:$O$28"}</definedName>
    <definedName name="_522土木表紙_2" localSheetId="0">{"'内訳書'!$A$1:$O$28"}</definedName>
    <definedName name="_522土木表紙_2">{"'内訳書'!$A$1:$O$28"}</definedName>
    <definedName name="_523内訳かな_1">#REF!</definedName>
    <definedName name="_524内訳かな_2">#REF!</definedName>
    <definedName name="_525内訳かな_3">#REF!</definedName>
    <definedName name="_526内訳書_1">#REF!</definedName>
    <definedName name="_527内訳書_2">#REF!</definedName>
    <definedName name="_528内訳書_3">#REF!</definedName>
    <definedName name="_529排水金具_1">#REF!</definedName>
    <definedName name="_53_N_1">#REF!</definedName>
    <definedName name="_530排水金具_2">#REF!</definedName>
    <definedName name="_531排水金具_3">#REF!</definedName>
    <definedName name="_532範１_1">#REF!</definedName>
    <definedName name="_533範１_2">#REF!</definedName>
    <definedName name="_534範１_3">#REF!</definedName>
    <definedName name="_535範２_1">#REF!</definedName>
    <definedName name="_536範２_2">#REF!</definedName>
    <definedName name="_537範２_3">#REF!</definedName>
    <definedName name="_538範３_1">#REF!</definedName>
    <definedName name="_539範３_2">#REF!</definedName>
    <definedName name="_54_0Print_Area">#REF!</definedName>
    <definedName name="_54_N_2">#REF!</definedName>
    <definedName name="_540範３_3">#REF!</definedName>
    <definedName name="_541範４_1">#REF!</definedName>
    <definedName name="_542範４_2">#REF!</definedName>
    <definedName name="_543範４_3">#REF!</definedName>
    <definedName name="_544範５_1">#REF!</definedName>
    <definedName name="_545範５_2">#REF!</definedName>
    <definedName name="_546範５_3">#REF!</definedName>
    <definedName name="_547範６_1">#REF!</definedName>
    <definedName name="_548範６_2">#REF!</definedName>
    <definedName name="_549範６_3">#REF!</definedName>
    <definedName name="_55______________0_K" hidden="1">#REF!</definedName>
    <definedName name="_55_0Print_Area">#REF!</definedName>
    <definedName name="_55_N_3">#REF!</definedName>
    <definedName name="_550範７_1">#REF!</definedName>
    <definedName name="_551範７_2">#REF!</definedName>
    <definedName name="_552範７_3">#REF!</definedName>
    <definedName name="_553範８_1">#REF!</definedName>
    <definedName name="_554範８_2">#REF!</definedName>
    <definedName name="_555範８_3">#REF!</definedName>
    <definedName name="_556範９_1">#REF!</definedName>
    <definedName name="_557範９_2">#REF!</definedName>
    <definedName name="_558範９_3">#REF!</definedName>
    <definedName name="_559表紙_1">#REF!</definedName>
    <definedName name="_56_0Print_Area">#REF!</definedName>
    <definedName name="_56_P_1">#REF!</definedName>
    <definedName name="_560表紙_2">#REF!</definedName>
    <definedName name="_561表紙_3">#REF!</definedName>
    <definedName name="_562表紙１_1">#REF!</definedName>
    <definedName name="_563表紙２_1">#REF!</definedName>
    <definedName name="_564表紙２_2">#REF!</definedName>
    <definedName name="_565不凍給水栓_1">#REF!</definedName>
    <definedName name="_566不凍給水栓_2">#REF!</definedName>
    <definedName name="_567不凍給水栓_3">#REF!</definedName>
    <definedName name="_568付帯工_1">#REF!</definedName>
    <definedName name="_569付帯工_2">#REF!</definedName>
    <definedName name="_57_0Print_Area">#REF!</definedName>
    <definedName name="_57_P_2">#REF!</definedName>
    <definedName name="_570付帯工_3">#REF!</definedName>
    <definedName name="_571普通作業員分掛_1">#REF!</definedName>
    <definedName name="_572普通作業員分掛_2">#REF!</definedName>
    <definedName name="_573普通作業員分掛_3">#REF!</definedName>
    <definedName name="_574復旧解体小計_1">#REF!</definedName>
    <definedName name="_575復旧解体小計_2">#REF!</definedName>
    <definedName name="_576復旧解体小計_3">#REF!</definedName>
    <definedName name="_577複単_1">#REF!</definedName>
    <definedName name="_578複単_2">#REF!</definedName>
    <definedName name="_579複単_3">#REF!</definedName>
    <definedName name="_58_0Print_Area">#REF!</definedName>
    <definedName name="_58_p_3">#REF!</definedName>
    <definedName name="_580分配槽_1">#REF!</definedName>
    <definedName name="_581分配槽_2">#REF!</definedName>
    <definedName name="_582分配槽_3">#REF!</definedName>
    <definedName name="_583分配槽上屋_1">(#REF!,#REF!,#REF!,#REF!,#REF!,#REF!,#REF!,#REF!)</definedName>
    <definedName name="_584分配槽上屋_2">(#REF!,#REF!,#REF!,#REF!,#REF!,#REF!,#REF!,#REF!)</definedName>
    <definedName name="_585分配槽上屋_3">(#REF!,#REF!,#REF!,#REF!,#REF!,#REF!,#REF!,#REF!)</definedName>
    <definedName name="_586保温工事_1">#REF!</definedName>
    <definedName name="_587保温工事_2">#REF!</definedName>
    <definedName name="_588保温工事_3">#REF!</definedName>
    <definedName name="_589補給数_1">#REF!</definedName>
    <definedName name="_59_Q_1">#REF!</definedName>
    <definedName name="_590補給数_2">#REF!</definedName>
    <definedName name="_591補給数_3">#REF!</definedName>
    <definedName name="_592桝蓋_1">#REF!</definedName>
    <definedName name="_593桝蓋_2">#REF!</definedName>
    <definedName name="_594桝蓋_3">#REF!</definedName>
    <definedName name="_595桝寸法_1">#REF!</definedName>
    <definedName name="_596桝寸法_2">#REF!</definedName>
    <definedName name="_597桝寸法_3">#REF!</definedName>
    <definedName name="_598桝寸法2_1">#REF!</definedName>
    <definedName name="_599桝寸法2_2">#REF!</definedName>
    <definedName name="_59Datab">#REF!</definedName>
    <definedName name="_5D">#REF!</definedName>
    <definedName name="_5Datab">#REF!</definedName>
    <definedName name="_5P">#REF!</definedName>
    <definedName name="_5Print_Area">#REF!</definedName>
    <definedName name="_6">#REF!</definedName>
    <definedName name="_6_??_Print_Area_8">#REF!</definedName>
    <definedName name="_6__0Print_Area_1">#REF!</definedName>
    <definedName name="_6_0_K" hidden="1">#REF!</definedName>
    <definedName name="_6_00_Datab">#REF!</definedName>
    <definedName name="_6_00_Print_Area">#REF!</definedName>
    <definedName name="_6_0Datab">#REF!</definedName>
    <definedName name="_6_0Print_Area">#REF!</definedName>
    <definedName name="_6_t_1">#REF!</definedName>
    <definedName name="_60______________0_S" hidden="1">#REF!</definedName>
    <definedName name="_60_Q_2">#REF!</definedName>
    <definedName name="_600桝寸法2_3">#REF!</definedName>
    <definedName name="_601桝代価_1">#REF!</definedName>
    <definedName name="_602桝代価_2">#REF!</definedName>
    <definedName name="_603桝代価_3">#REF!</definedName>
    <definedName name="_604桝番号_1">#REF!</definedName>
    <definedName name="_605桝番号_2">#REF!</definedName>
    <definedName name="_606桝番号_3">#REF!</definedName>
    <definedName name="_607桝類工事_1">#REF!</definedName>
    <definedName name="_608桝類工事_2">#REF!</definedName>
    <definedName name="_609桝類工事_3">#REF!</definedName>
    <definedName name="_60A50000_">#REF!</definedName>
    <definedName name="_61_Q_3">#REF!</definedName>
    <definedName name="_612名前2_3">#REF!</definedName>
    <definedName name="_613労務単価_1">#REF!</definedName>
    <definedName name="_614労務単価_2">#REF!</definedName>
    <definedName name="_615労務単価_3">#REF!</definedName>
    <definedName name="_616礫質土及び粘性土_1">#REF!</definedName>
    <definedName name="_617礫質土及び粘性土_2">#REF!</definedName>
    <definedName name="_618礫質土及び粘性土_3">#REF!</definedName>
    <definedName name="_61Datab">#REF!</definedName>
    <definedName name="_62_r_1">#REF!</definedName>
    <definedName name="_62Datab">#REF!</definedName>
    <definedName name="_63_r_2">#REF!</definedName>
    <definedName name="_63Datab">#REF!</definedName>
    <definedName name="_63Print_Area">#REF!</definedName>
    <definedName name="_64_R_3">#REF!</definedName>
    <definedName name="_64Print_Area">#REF!</definedName>
    <definedName name="_65_______________K" hidden="1">#REF!</definedName>
    <definedName name="_65_R1010_1">#REF!</definedName>
    <definedName name="_66_R1010_2">#REF!</definedName>
    <definedName name="_67_R1010_3">#REF!</definedName>
    <definedName name="_68_S_1">#REF!</definedName>
    <definedName name="_69_S_2">#REF!</definedName>
    <definedName name="_69Datab">#REF!</definedName>
    <definedName name="_6D">#REF!</definedName>
    <definedName name="_6Datab">#REF!</definedName>
    <definedName name="_6kVEM_CET">#REF!</definedName>
    <definedName name="_6P">#REF!</definedName>
    <definedName name="_6Print_Area">#REF!</definedName>
    <definedName name="_7">#REF!</definedName>
    <definedName name="_7_??_Print_Area_8">#REF!</definedName>
    <definedName name="_7__0Print_Area_2">#REF!</definedName>
    <definedName name="_7_0">#REF!</definedName>
    <definedName name="_7_00_Print_Area">#REF!</definedName>
    <definedName name="_7_A1_1">#REF!</definedName>
    <definedName name="_70_______________S" hidden="1">#REF!</definedName>
    <definedName name="_70_S_3">#REF!</definedName>
    <definedName name="_71_Sort_1">#REF!</definedName>
    <definedName name="_71Datab">#REF!</definedName>
    <definedName name="_72_Sort_2">#REF!</definedName>
    <definedName name="_73_Sort_3">#REF!</definedName>
    <definedName name="_74_t_1">#REF!</definedName>
    <definedName name="_75_____________0_K" hidden="1">#REF!</definedName>
    <definedName name="_75_t_2">#REF!</definedName>
    <definedName name="_75Print_Area">#REF!</definedName>
    <definedName name="_76_t_3">#REF!</definedName>
    <definedName name="_77_T_4">#REF!</definedName>
    <definedName name="_78_U_1">#REF!</definedName>
    <definedName name="_79_U_2">#REF!</definedName>
    <definedName name="_7A50000_">#REF!</definedName>
    <definedName name="_7D">#REF!</definedName>
    <definedName name="_7P">#REF!</definedName>
    <definedName name="_7Print_Area">#REF!</definedName>
    <definedName name="_8__0Print_Area_3">#REF!</definedName>
    <definedName name="_8_0_S" hidden="1">#REF!</definedName>
    <definedName name="_8_00_Datab">#REF!</definedName>
    <definedName name="_8_00_Print_Area">#REF!</definedName>
    <definedName name="_8_0Datab">#REF!</definedName>
    <definedName name="_8_0Print_Area">#REF!</definedName>
    <definedName name="_8_A1_1">#REF!</definedName>
    <definedName name="_8_p_1">#REF!</definedName>
    <definedName name="_80_____________0_S" hidden="1">#REF!</definedName>
    <definedName name="_80_U_3">#REF!</definedName>
    <definedName name="_80P">#REF!</definedName>
    <definedName name="_81_z_1">#REF!</definedName>
    <definedName name="_81Print_Area">#REF!</definedName>
    <definedName name="_82_z_2">#REF!</definedName>
    <definedName name="_83_z_3">#REF!</definedName>
    <definedName name="_85______________K" hidden="1">#REF!</definedName>
    <definedName name="_86_00_Datab">#REF!</definedName>
    <definedName name="_89_00_Print_Area">#REF!</definedName>
    <definedName name="_8D">#REF!</definedName>
    <definedName name="_8Datab">#REF!</definedName>
    <definedName name="_8P">#REF!</definedName>
    <definedName name="_8Print_Area">#REF!</definedName>
    <definedName name="_9_0_Datab_1">#REF!</definedName>
    <definedName name="_9_00_Datab">#REF!</definedName>
    <definedName name="_9_00_Print_Area">#REF!</definedName>
    <definedName name="_9_0Datab">#REF!</definedName>
    <definedName name="_9_0Print_Area">#REF!</definedName>
    <definedName name="_9_p_1">#REF!</definedName>
    <definedName name="_9_t_1">#REF!</definedName>
    <definedName name="_90______________S" hidden="1">#REF!</definedName>
    <definedName name="_92_0Datab">#REF!</definedName>
    <definedName name="_92Print_Area">#REF!</definedName>
    <definedName name="_95____________0_K" hidden="1">#REF!</definedName>
    <definedName name="_95_0Print_Area">#REF!</definedName>
    <definedName name="_96AAAA_1">#REF!</definedName>
    <definedName name="_97AAAA_2">#REF!</definedName>
    <definedName name="_98AAAA_3">#REF!</definedName>
    <definedName name="_99Criteria_MI_1">#REF!</definedName>
    <definedName name="_9Datab">#REF!</definedName>
    <definedName name="_9P">#REF!</definedName>
    <definedName name="_9Print_Area">#REF!</definedName>
    <definedName name="_a">#REF!</definedName>
    <definedName name="_a_8">#REF!</definedName>
    <definedName name="_A0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000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">#REF!</definedName>
    <definedName name="_b_8">#REF!</definedName>
    <definedName name="_B200000">#REF!</definedName>
    <definedName name="_B90000">#REF!</definedName>
    <definedName name="_BEEP__BRANCH__">#REF!</definedName>
    <definedName name="_BEEP__BRANCH_\">#REF!</definedName>
    <definedName name="_BEN01">#REF!</definedName>
    <definedName name="_BEN02">#REF!</definedName>
    <definedName name="_c">#REF!</definedName>
    <definedName name="_c_8">#REF!</definedName>
    <definedName name="_C300200">#REF!</definedName>
    <definedName name="_C303800">#REF!</definedName>
    <definedName name="_C370003">#REF!</definedName>
    <definedName name="_C370135">#REF!</definedName>
    <definedName name="_C370240">#REF!</definedName>
    <definedName name="_C370500">#REF!</definedName>
    <definedName name="_C370600">#REF!</definedName>
    <definedName name="_C371625">#REF!</definedName>
    <definedName name="_C371630">#REF!</definedName>
    <definedName name="_C371640">#REF!</definedName>
    <definedName name="_C371650">#REF!</definedName>
    <definedName name="_C371725">#REF!</definedName>
    <definedName name="_C371730">#REF!</definedName>
    <definedName name="_C371740">#REF!</definedName>
    <definedName name="_C371750">#REF!</definedName>
    <definedName name="_C460211">#REF!</definedName>
    <definedName name="_C480900">#REF!</definedName>
    <definedName name="_C481000">#REF!</definedName>
    <definedName name="_CLOSE_">#REF!</definedName>
    <definedName name="_d">#REF!</definedName>
    <definedName name="_D___EDIT__HOME">#REF!</definedName>
    <definedName name="_Dist_Bin" hidden="1">#REF!</definedName>
    <definedName name="_Dist_Values" hidden="1">#REF!</definedName>
    <definedName name="_e">#REF!</definedName>
    <definedName name="_EDIT__HOME__DE">#REF!</definedName>
    <definedName name="_F">#REF!</definedName>
    <definedName name="_file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G">#REF!</definedName>
    <definedName name="_GETLABEL_照度">#REF!</definedName>
    <definedName name="_GOTO_C3__EDIT_">#REF!</definedName>
    <definedName name="_h">#REF!</definedName>
    <definedName name="_h_1">#REF!</definedName>
    <definedName name="_h_2">#REF!</definedName>
    <definedName name="_h_3">#REF!</definedName>
    <definedName name="_HOME_">#REF!</definedName>
    <definedName name="_I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">#REF!</definedName>
    <definedName name="_J99999">#REF!</definedName>
    <definedName name="_K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L">#REF!</definedName>
    <definedName name="_L_1">#REF!</definedName>
    <definedName name="_L_2">#REF!</definedName>
    <definedName name="_L_3">#REF!</definedName>
    <definedName name="_M">#REF!</definedName>
    <definedName name="_M_1">#REF!</definedName>
    <definedName name="_M_2">#REF!</definedName>
    <definedName name="_M_3">#REF!</definedName>
    <definedName name="_M00">#REF!</definedName>
    <definedName name="_ME1">#REF!</definedName>
    <definedName name="_ME10">#REF!</definedName>
    <definedName name="_ME100">#REF!</definedName>
    <definedName name="_ME101">#REF!</definedName>
    <definedName name="_ME11">#REF!</definedName>
    <definedName name="_ME12">#REF!</definedName>
    <definedName name="_ME13">#REF!</definedName>
    <definedName name="_ME14">#REF!</definedName>
    <definedName name="_ME15">#REF!</definedName>
    <definedName name="_ME16">#REF!</definedName>
    <definedName name="_ME17">#REF!</definedName>
    <definedName name="_ME18">#REF!</definedName>
    <definedName name="_ME19">#REF!</definedName>
    <definedName name="_ME2">#REF!</definedName>
    <definedName name="_ME20">#REF!</definedName>
    <definedName name="_ME21">#REF!</definedName>
    <definedName name="_ME22">#REF!</definedName>
    <definedName name="_ME23">#REF!</definedName>
    <definedName name="_ME24">#REF!</definedName>
    <definedName name="_ME25">#REF!</definedName>
    <definedName name="_ME26">#REF!</definedName>
    <definedName name="_ME27">#REF!</definedName>
    <definedName name="_ME28">#REF!</definedName>
    <definedName name="_ME29">#REF!</definedName>
    <definedName name="_ME3">#REF!</definedName>
    <definedName name="_ME30">#REF!</definedName>
    <definedName name="_ME31">#REF!</definedName>
    <definedName name="_ME32">#REF!</definedName>
    <definedName name="_ME33">#REF!</definedName>
    <definedName name="_ME34">#REF!</definedName>
    <definedName name="_ME35">#REF!</definedName>
    <definedName name="_ME36">#REF!</definedName>
    <definedName name="_ME37">#REF!</definedName>
    <definedName name="_ME38">#REF!</definedName>
    <definedName name="_ME39">#REF!</definedName>
    <definedName name="_ME4">#REF!</definedName>
    <definedName name="_ME40">#REF!</definedName>
    <definedName name="_ME41">#REF!</definedName>
    <definedName name="_ME42">#REF!</definedName>
    <definedName name="_ME43">#REF!</definedName>
    <definedName name="_ME44">#REF!</definedName>
    <definedName name="_ME45">#REF!</definedName>
    <definedName name="_ME46">#REF!</definedName>
    <definedName name="_ME47">#REF!</definedName>
    <definedName name="_ME48">#REF!</definedName>
    <definedName name="_ME49">#REF!</definedName>
    <definedName name="_ME5">#REF!</definedName>
    <definedName name="_ME50">#REF!</definedName>
    <definedName name="_ME51">#REF!</definedName>
    <definedName name="_ME52">#REF!</definedName>
    <definedName name="_ME53">#REF!</definedName>
    <definedName name="_ME54">#REF!</definedName>
    <definedName name="_ME55">#REF!</definedName>
    <definedName name="_ME56">#REF!</definedName>
    <definedName name="_ME57">#REF!</definedName>
    <definedName name="_ME58">#REF!</definedName>
    <definedName name="_ME59">#REF!</definedName>
    <definedName name="_ME6">#REF!</definedName>
    <definedName name="_ME60">#REF!</definedName>
    <definedName name="_ME61">#REF!</definedName>
    <definedName name="_ME62">#REF!</definedName>
    <definedName name="_ME63">#REF!</definedName>
    <definedName name="_ME64">#REF!</definedName>
    <definedName name="_ME65">#REF!</definedName>
    <definedName name="_ME66">#REF!</definedName>
    <definedName name="_ME67">#REF!</definedName>
    <definedName name="_ME68">#REF!</definedName>
    <definedName name="_ME69">#REF!</definedName>
    <definedName name="_ME7">#REF!</definedName>
    <definedName name="_ME70">#REF!</definedName>
    <definedName name="_ME71">#REF!</definedName>
    <definedName name="_ME72">#REF!</definedName>
    <definedName name="_ME73">#REF!</definedName>
    <definedName name="_ME74">#REF!</definedName>
    <definedName name="_ME75">#REF!</definedName>
    <definedName name="_ME76">#REF!</definedName>
    <definedName name="_ME77">#REF!</definedName>
    <definedName name="_ME78">#REF!</definedName>
    <definedName name="_ME79">#REF!</definedName>
    <definedName name="_ME8">#REF!</definedName>
    <definedName name="_ME80">#REF!</definedName>
    <definedName name="_ME81">#REF!</definedName>
    <definedName name="_ME82">#REF!</definedName>
    <definedName name="_ME83">#REF!</definedName>
    <definedName name="_ME84">#REF!</definedName>
    <definedName name="_ME85">#REF!</definedName>
    <definedName name="_ME86">#REF!</definedName>
    <definedName name="_ME87">#REF!</definedName>
    <definedName name="_ME88">#REF!</definedName>
    <definedName name="_ME89">#REF!</definedName>
    <definedName name="_ME9">#REF!</definedName>
    <definedName name="_ME90">#REF!</definedName>
    <definedName name="_ME91">#REF!</definedName>
    <definedName name="_ME92">#REF!</definedName>
    <definedName name="_ME93">#REF!</definedName>
    <definedName name="_ME94">#REF!</definedName>
    <definedName name="_ME95">#REF!</definedName>
    <definedName name="_ME96">#REF!</definedName>
    <definedName name="_ME97">#REF!</definedName>
    <definedName name="_ME98">#REF!</definedName>
    <definedName name="_ME99">#REF!</definedName>
    <definedName name="_MENU_PPRB2_Y37">#REF!</definedName>
    <definedName name="_N">#REF!</definedName>
    <definedName name="_o">#REF!</definedName>
    <definedName name="_OP41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00">#REF!</definedName>
    <definedName name="_P1">#REF!</definedName>
    <definedName name="_P1_11">#REF!</definedName>
    <definedName name="_P1_12">#REF!</definedName>
    <definedName name="_P1_13">#REF!</definedName>
    <definedName name="_P1_4">#REF!</definedName>
    <definedName name="_p2">#REF!</definedName>
    <definedName name="_p2_11">#REF!</definedName>
    <definedName name="_p2_12">#REF!</definedName>
    <definedName name="_p2_13">#REF!</definedName>
    <definedName name="_p2_4">#REF!</definedName>
    <definedName name="_p3">#REF!</definedName>
    <definedName name="_p3_11">#REF!</definedName>
    <definedName name="_p3_12">#REF!</definedName>
    <definedName name="_p3_13">#REF!</definedName>
    <definedName name="_p3_4">#REF!</definedName>
    <definedName name="_Parse_In" hidden="1">#REF!</definedName>
    <definedName name="_Parse_Out" hidden="1">#REF!</definedName>
    <definedName name="_ＰＫ３">#REF!</definedName>
    <definedName name="_ＰＫ４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19">#REF!</definedName>
    <definedName name="_PP2">#REF!</definedName>
    <definedName name="_PP20">#REF!</definedName>
    <definedName name="_PP21">#REF!</definedName>
    <definedName name="_PP22">#REF!</definedName>
    <definedName name="_PP23">#REF!</definedName>
    <definedName name="_PP24">#REF!</definedName>
    <definedName name="_PP25">#REF!</definedName>
    <definedName name="_PP26">#REF!</definedName>
    <definedName name="_PP27">#REF!</definedName>
    <definedName name="_PP28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PRT1">#REF!</definedName>
    <definedName name="_PRT2">#REF!</definedName>
    <definedName name="_PRT3">#REF!</definedName>
    <definedName name="_Q">#REF!</definedName>
    <definedName name="_Q00">#REF!</definedName>
    <definedName name="_R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">#REF!</definedName>
    <definedName name="_S_1">#REF!</definedName>
    <definedName name="_S_2">#REF!</definedName>
    <definedName name="_S_3">#REF!</definedName>
    <definedName name="_S00">#REF!</definedName>
    <definedName name="_Sort" localSheetId="0" hidden="1">#REF!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ｔｑ２２">#REF!</definedName>
    <definedName name="_U">#REF!</definedName>
    <definedName name="_ＶＡ１００">#REF!</definedName>
    <definedName name="_ＶＡ１５０">#REF!</definedName>
    <definedName name="_ＶＡ７５">#REF!</definedName>
    <definedName name="_ＶＣ１００">#REF!</definedName>
    <definedName name="_ＶＣ１５０">#REF!</definedName>
    <definedName name="_ＶＣ７５">#REF!</definedName>
    <definedName name="_ＶＰ１００">#REF!</definedName>
    <definedName name="_ＶＰ１５０">#REF!</definedName>
    <definedName name="_ＶＰ７５">#REF!</definedName>
    <definedName name="_w">#REF!</definedName>
    <definedName name="_WCS0">#N/A</definedName>
    <definedName name="_ｗｒ３３３">#REF!</definedName>
    <definedName name="_X">#REF!</definedName>
    <definedName name="_X0">#REF!</definedName>
    <definedName name="_z">#REF!</definedName>
    <definedName name="_z_1">#REF!</definedName>
    <definedName name="_z_2">#REF!</definedName>
    <definedName name="_z_3">#REF!</definedName>
    <definedName name="_Z0">#REF!</definedName>
    <definedName name="_ZA">#REF!</definedName>
    <definedName name="_ZB">#REF!</definedName>
    <definedName name="_ZC">#REF!</definedName>
    <definedName name="_移動">#REF!</definedName>
    <definedName name="_一般管理費等">#REF!</definedName>
    <definedName name="_仮設費・率">#REF!</definedName>
    <definedName name="_機械経費">#REF!</definedName>
    <definedName name="_共通仮設費・率">#REF!</definedName>
    <definedName name="_現場管理費">#REF!</definedName>
    <definedName name="_終了">#REF!</definedName>
    <definedName name="_消費税等相当額">#REF!</definedName>
    <definedName name="_据付間接費">#REF!</definedName>
    <definedName name="_設計技術費">#REF!</definedName>
    <definedName name="_総合試運転費・率">#REF!</definedName>
    <definedName name="_補助材料費">#REF!</definedName>
    <definedName name="\">#REF!</definedName>
    <definedName name="\0">#REF!</definedName>
    <definedName name="\1">#REF!</definedName>
    <definedName name="\10">#REF!</definedName>
    <definedName name="￥1010">#REF!</definedName>
    <definedName name="￥1011">#REF!</definedName>
    <definedName name="￥101111">#REF!</definedName>
    <definedName name="￥1012">#REF!</definedName>
    <definedName name="￥1013">#REF!</definedName>
    <definedName name="￥1014" hidden="1">{"'内訳書'!$A$1:$O$28"}</definedName>
    <definedName name="￥1015">#REF!</definedName>
    <definedName name="￥1016">#REF!</definedName>
    <definedName name="￥1017">#REF!</definedName>
    <definedName name="￥1018">#REF!</definedName>
    <definedName name="￥1019" hidden="1">{"'内訳書'!$A$1:$O$28"}</definedName>
    <definedName name="￥1020">#REF!</definedName>
    <definedName name="\11">#REF!</definedName>
    <definedName name="\110">#REF!</definedName>
    <definedName name="￥11111111" hidden="1">{"'内訳書'!$A$1:$O$28"}</definedName>
    <definedName name="￥111122" hidden="1">{"'内訳書'!$A$1:$O$28"}</definedName>
    <definedName name="\12">#REF!</definedName>
    <definedName name="￥121212">#REF!</definedName>
    <definedName name="\13">#REF!</definedName>
    <definedName name="￥13212" hidden="1">{"'内訳書'!$A$1:$O$28"}</definedName>
    <definedName name="\14">#REF!</definedName>
    <definedName name="￥1454445" hidden="1">{"'内訳書'!$A$1:$O$28"}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￥216567466">#REF!</definedName>
    <definedName name="\22">#REF!</definedName>
    <definedName name="￥2236" hidden="1">{"'内訳書'!$A$1:$O$28"}</definedName>
    <definedName name="\23">#REF!</definedName>
    <definedName name="￥232322" hidden="1">{"'内訳書'!$A$1:$O$28"}</definedName>
    <definedName name="￥232323" hidden="1">{"'内訳書'!$A$1:$O$28"}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">#REF!</definedName>
    <definedName name="\30">#REF!</definedName>
    <definedName name="\300">#REF!</definedName>
    <definedName name="\31">#REF!</definedName>
    <definedName name="\32">#REF!</definedName>
    <definedName name="￥323232">#REF!</definedName>
    <definedName name="\33">#REF!</definedName>
    <definedName name="￥333">#REF!</definedName>
    <definedName name="￥333333333">#REF!</definedName>
    <definedName name="￥33333333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￥444">#REF!</definedName>
    <definedName name="\45">#REF!</definedName>
    <definedName name="￥4546">#REF!</definedName>
    <definedName name="\46">#REF!</definedName>
    <definedName name="\47">#REF!</definedName>
    <definedName name="\48">#REF!</definedName>
    <definedName name="\49">#REF!</definedName>
    <definedName name="\5">#REF!</definedName>
    <definedName name="\50">#REF!</definedName>
    <definedName name="\51">#REF!</definedName>
    <definedName name="￥511163" hidden="1">{"'内訳書'!$A$1:$O$28"}</definedName>
    <definedName name="\52">#REF!</definedName>
    <definedName name="\53">#REF!</definedName>
    <definedName name="\54">#REF!</definedName>
    <definedName name="￥549656" hidden="1">{"'内訳書'!$A$1:$O$28"}</definedName>
    <definedName name="\55">#REF!</definedName>
    <definedName name="￥555">#REF!</definedName>
    <definedName name="￥55555555." hidden="1">{"'内訳書'!$A$1:$O$28"}</definedName>
    <definedName name="￥64565" hidden="1">{"'内訳書'!$A$1:$O$28"}</definedName>
    <definedName name="￥6465" hidden="1">{"'内訳書'!$A$1:$O$28"}</definedName>
    <definedName name="￥66546" hidden="1">{"'内訳書'!$A$1:$O$28"}</definedName>
    <definedName name="￥666">#REF!</definedName>
    <definedName name="￥777">#REF!</definedName>
    <definedName name="￥888">#REF!</definedName>
    <definedName name="￥999">#REF!</definedName>
    <definedName name="\a">#REF!</definedName>
    <definedName name="\A1">#REF!</definedName>
    <definedName name="\b">#REF!</definedName>
    <definedName name="\B1">#REF!</definedName>
    <definedName name="\c">#REF!</definedName>
    <definedName name="\C1">#REF!</definedName>
    <definedName name="\CC">#REF!</definedName>
    <definedName name="\d">#N/A</definedName>
    <definedName name="\D1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1">#REF!</definedName>
    <definedName name="\J">#REF!</definedName>
    <definedName name="\J1">#REF!</definedName>
    <definedName name="\K">#REF!</definedName>
    <definedName name="\K1">#REF!</definedName>
    <definedName name="\L">#REF!</definedName>
    <definedName name="\LOOP">#REF!</definedName>
    <definedName name="\M">#REF!</definedName>
    <definedName name="\N">#REF!</definedName>
    <definedName name="\O">#REF!</definedName>
    <definedName name="\O1">#REF!</definedName>
    <definedName name="\p">#REF!</definedName>
    <definedName name="\P1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\Z0">#REF!</definedName>
    <definedName name="\ZA">#REF!</definedName>
    <definedName name="\ZB">#REF!</definedName>
    <definedName name="\ZC">#REF!</definedName>
    <definedName name="」">#REF!</definedName>
    <definedName name="×.9">#REF!</definedName>
    <definedName name="a">#REF!</definedName>
    <definedName name="a_8">#REF!</definedName>
    <definedName name="A_直接仮設">#REF!</definedName>
    <definedName name="A0">#REF!</definedName>
    <definedName name="A1_">#REF!</definedName>
    <definedName name="A10_">#REF!</definedName>
    <definedName name="A11_">#REF!</definedName>
    <definedName name="A12_">#REF!</definedName>
    <definedName name="A13_">#REF!</definedName>
    <definedName name="A14_">#REF!</definedName>
    <definedName name="A15_">#REF!</definedName>
    <definedName name="A16_">#REF!</definedName>
    <definedName name="A17_">#REF!</definedName>
    <definedName name="A18_">#REF!</definedName>
    <definedName name="A19_">#REF!</definedName>
    <definedName name="A2_">#REF!</definedName>
    <definedName name="A20_">#REF!</definedName>
    <definedName name="A21_">#REF!</definedName>
    <definedName name="A22_">#REF!</definedName>
    <definedName name="A23_">#REF!</definedName>
    <definedName name="A24_">#REF!</definedName>
    <definedName name="A25_">#REF!</definedName>
    <definedName name="A26_">#REF!</definedName>
    <definedName name="A27_">#REF!</definedName>
    <definedName name="A28_">#REF!</definedName>
    <definedName name="A29_">#REF!</definedName>
    <definedName name="A3_">#REF!</definedName>
    <definedName name="A30_">#REF!</definedName>
    <definedName name="A31_">#REF!</definedName>
    <definedName name="A32_">#REF!</definedName>
    <definedName name="A33_">#REF!</definedName>
    <definedName name="A34_">#REF!</definedName>
    <definedName name="A35_">#REF!</definedName>
    <definedName name="A36_">#REF!</definedName>
    <definedName name="A37_">#REF!</definedName>
    <definedName name="A38_">#REF!</definedName>
    <definedName name="A39_">#REF!</definedName>
    <definedName name="A4_">#REF!</definedName>
    <definedName name="A40_">#REF!</definedName>
    <definedName name="A41_">#REF!</definedName>
    <definedName name="A42_">#REF!</definedName>
    <definedName name="A43_">#REF!</definedName>
    <definedName name="A44_">#REF!</definedName>
    <definedName name="A45_">#REF!</definedName>
    <definedName name="A46_">#REF!</definedName>
    <definedName name="A47_">#REF!</definedName>
    <definedName name="A48_">#REF!</definedName>
    <definedName name="A49_">#REF!</definedName>
    <definedName name="A5_">#REF!</definedName>
    <definedName name="A50_">#REF!</definedName>
    <definedName name="A51_">#REF!</definedName>
    <definedName name="A52_">#REF!</definedName>
    <definedName name="A53_">#REF!</definedName>
    <definedName name="A54_">#REF!</definedName>
    <definedName name="A55_">#REF!</definedName>
    <definedName name="A56_">#REF!</definedName>
    <definedName name="A57_">#REF!</definedName>
    <definedName name="A58_">#REF!</definedName>
    <definedName name="A59_">#REF!</definedName>
    <definedName name="A6_">#REF!</definedName>
    <definedName name="A60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69_">#REF!</definedName>
    <definedName name="A7_">#REF!</definedName>
    <definedName name="A70_">#REF!</definedName>
    <definedName name="A71_">#REF!</definedName>
    <definedName name="A73_">#REF!</definedName>
    <definedName name="A74_">#REF!</definedName>
    <definedName name="A75_">#REF!</definedName>
    <definedName name="A76_">#REF!</definedName>
    <definedName name="A77_">#REF!</definedName>
    <definedName name="A78_">#REF!</definedName>
    <definedName name="A79_">#REF!</definedName>
    <definedName name="A8_">#REF!</definedName>
    <definedName name="A81_">#REF!</definedName>
    <definedName name="A82_">#REF!</definedName>
    <definedName name="A9_">#REF!</definedName>
    <definedName name="aa">#REF!</definedName>
    <definedName name="aaa" localSheetId="0" hidden="1">#REF!</definedName>
    <definedName name="aaa">#REF!</definedName>
    <definedName name="AAAA">#REF!</definedName>
    <definedName name="aaaaa">#REF!</definedName>
    <definedName name="aaaaaa">#REF!</definedName>
    <definedName name="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d" hidden="1">#REF!</definedName>
    <definedName name="ab">#REF!</definedName>
    <definedName name="Abbbb">#REF!</definedName>
    <definedName name="abc">#REF!</definedName>
    <definedName name="ABCD">#REF!</definedName>
    <definedName name="ABCV">#REF!</definedName>
    <definedName name="ac">#REF!</definedName>
    <definedName name="AccessDatabase" hidden="1">"D:\データ\エクセル\建築課\設計書原本\設計書NEC970813.mdb"</definedName>
    <definedName name="acujj">#REF!</definedName>
    <definedName name="ad">#REF!</definedName>
    <definedName name="ad_sub_code">#REF!</definedName>
    <definedName name="ad_sub_nm">#REF!</definedName>
    <definedName name="aergvawrtgbvtrnjt">#REF!</definedName>
    <definedName name="ah" hidden="1">#REF!</definedName>
    <definedName name="AHONHINA">#REF!</definedName>
    <definedName name="AHONHINA_11">#REF!</definedName>
    <definedName name="AHONHINA_12">#REF!</definedName>
    <definedName name="AHONHINA_13">#REF!</definedName>
    <definedName name="AHONHINA_4">#REF!</definedName>
    <definedName name="aiaii" hidden="1">#REF!</definedName>
    <definedName name="al">#REF!</definedName>
    <definedName name="AM概要">#REF!</definedName>
    <definedName name="AM明細">#REF!</definedName>
    <definedName name="anscount" hidden="1">1</definedName>
    <definedName name="aqwdxc">#REF!</definedName>
    <definedName name="as" localSheetId="0" hidden="1">#REF!</definedName>
    <definedName name="as" hidden="1">#REF!</definedName>
    <definedName name="asa">#REF!</definedName>
    <definedName name="asd">#REF!</definedName>
    <definedName name="ase">#REF!</definedName>
    <definedName name="ass" hidden="1">#REF!</definedName>
    <definedName name="Ａｓ廃材持込料">#REF!</definedName>
    <definedName name="Ａｓ廃材持込料の出所">#REF!</definedName>
    <definedName name="aw">#REF!</definedName>
    <definedName name="AZ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">#REF!</definedName>
    <definedName name="b_code">#REF!</definedName>
    <definedName name="b_name">#REF!</definedName>
    <definedName name="B_荷揚運搬">#REF!</definedName>
    <definedName name="b1234335">#REF!</definedName>
    <definedName name="BA">#REF!</definedName>
    <definedName name="BB">#REF!</definedName>
    <definedName name="bbb">#REF!</definedName>
    <definedName name="ｂｂｂｂ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hb">#REF!</definedName>
    <definedName name="bhj">#REF!</definedName>
    <definedName name="bht">#REF!</definedName>
    <definedName name="bhu">#REF!</definedName>
    <definedName name="ｂｊｈｈｊｊ">#REF!</definedName>
    <definedName name="bji">#REF!</definedName>
    <definedName name="BL">#REF!</definedName>
    <definedName name="byhrdvsvr">#REF!</definedName>
    <definedName name="capital_end">#REF!</definedName>
    <definedName name="capital_start">#REF!</definedName>
    <definedName name="cause">#REF!</definedName>
    <definedName name="ｃｃｃｃ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ｃ">#REF!</definedName>
    <definedName name="cel_HaisyuTitArea">#REF!,#REF!</definedName>
    <definedName name="ｃｆｒ">#REF!</definedName>
    <definedName name="cgr">#REF!</definedName>
    <definedName name="cjdkdhf">#REF!</definedName>
    <definedName name="claim_detail">#REF!</definedName>
    <definedName name="COLS">#REF!</definedName>
    <definedName name="COPY">#REF!</definedName>
    <definedName name="cost_end">#REF!</definedName>
    <definedName name="cost_start">#REF!</definedName>
    <definedName name="COUNT">#REF!</definedName>
    <definedName name="COUNTER">#REF!</definedName>
    <definedName name="_xlnm.Criteria">#REF!</definedName>
    <definedName name="Criteria_MI">#REF!</definedName>
    <definedName name="Criteria_MI_8">#REF!</definedName>
    <definedName name="CV">#REF!</definedName>
    <definedName name="ｃｖｓ">#REF!</definedName>
    <definedName name="CVV">#REF!</definedName>
    <definedName name="cxfsf" hidden="1">{"'内訳書'!$A$1:$O$28"}</definedName>
    <definedName name="Ｃの1">#REF!</definedName>
    <definedName name="Ｃ代価">#REF!</definedName>
    <definedName name="Ｃ代価表一覧表">#REF!</definedName>
    <definedName name="Ｃ代価表一覧表_11">#REF!</definedName>
    <definedName name="Ｃ代価表一覧表_12">#REF!</definedName>
    <definedName name="Ｃ代価表一覧表_13">#REF!</definedName>
    <definedName name="Ｃ代価表一覧表_4">#REF!</definedName>
    <definedName name="Ｄ">#REF!</definedName>
    <definedName name="Ｄ_8">#REF!</definedName>
    <definedName name="D_VP100地">#REF!</definedName>
    <definedName name="D_VP125地">#REF!</definedName>
    <definedName name="D_VP150地">#REF!</definedName>
    <definedName name="D_VP50地">#REF!</definedName>
    <definedName name="D_VP65地">#REF!</definedName>
    <definedName name="D_VP80地">#REF!</definedName>
    <definedName name="ＤＡ">#REF!</definedName>
    <definedName name="daika">#REF!</definedName>
    <definedName name="DATA">#REF!</definedName>
    <definedName name="data_count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0" hidden="1">#REF!</definedName>
    <definedName name="_xlnm.Database" hidden="1">#REF!</definedName>
    <definedName name="Database_MI">#REF!</definedName>
    <definedName name="Database_MI_8">#REF!</definedName>
    <definedName name="databaseのcopy元">#REF!</definedName>
    <definedName name="databaseのcopy先">#REF!</definedName>
    <definedName name="date">#REF!</definedName>
    <definedName name="datebase">#REF!</definedName>
    <definedName name="DCK">#REF!</definedName>
    <definedName name="dd" hidden="1">{"'内訳書'!$A$1:$O$28"}</definedName>
    <definedName name="ｄｄｄｄ">#REF!</definedName>
    <definedName name="DDDDDDDD">#REF!</definedName>
    <definedName name="DDDDDDDDDDDD">#REF!</definedName>
    <definedName name="ddf">#REF!</definedName>
    <definedName name="DE">#REF!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deffre">#REF!</definedName>
    <definedName name="DELHB">#REF!</definedName>
    <definedName name="DELHB1">#REF!</definedName>
    <definedName name="df">#REF!</definedName>
    <definedName name="dfdf" hidden="1">{#N/A,#N/A,FALSE,"内訳"}</definedName>
    <definedName name="ｄｆｆｔ">#REF!,#REF!,#REF!,#REF!,#REF!,#REF!,#REF!,#REF!</definedName>
    <definedName name="dfnhdsar">#REF!</definedName>
    <definedName name="dgiukrmf">#REF!</definedName>
    <definedName name="DK">#REF!</definedName>
    <definedName name="DOUKANN">#REF!</definedName>
    <definedName name="ｄｑ">#REF!</definedName>
    <definedName name="ｄｒｒｄ">#REF!</definedName>
    <definedName name="ｄｒせ">#REF!</definedName>
    <definedName name="dsbfgbnghnjxdfd">#REF!</definedName>
    <definedName name="ｄｓｇｓｄｇ" hidden="1">#REF!</definedName>
    <definedName name="dsss">#REF!</definedName>
    <definedName name="ｄｓが">#REF!</definedName>
    <definedName name="dtbtt">#REF!</definedName>
    <definedName name="dtgughiwaef">#REF!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e">#REF!</definedName>
    <definedName name="ecsc">#REF!</definedName>
    <definedName name="ED">#REF!</definedName>
    <definedName name="edfrqerq">#REF!</definedName>
    <definedName name="ee" hidden="1">{"'内訳書'!$A$1:$O$28"}</definedName>
    <definedName name="EEEE">#REF!</definedName>
    <definedName name="eeeeeef">#REF!</definedName>
    <definedName name="EF">#REF!</definedName>
    <definedName name="ekimyn">#REF!</definedName>
    <definedName name="EM_AE">#REF!</definedName>
    <definedName name="EM_CE">#REF!</definedName>
    <definedName name="EM_CEE">#REF!</definedName>
    <definedName name="EM_CEE_Ｓ">#REF!</definedName>
    <definedName name="EM_CET">#REF!</definedName>
    <definedName name="EM_EEF">#REF!</definedName>
    <definedName name="EM_FCPEE">#REF!</definedName>
    <definedName name="EM_FCPEE_S">#REF!</definedName>
    <definedName name="EM_HP">#REF!</definedName>
    <definedName name="EM電線">#REF!</definedName>
    <definedName name="EM電線その2">#REF!</definedName>
    <definedName name="END">#REF!</definedName>
    <definedName name="entry_date">#REF!</definedName>
    <definedName name="eqw">#REF!</definedName>
    <definedName name="er">#REF!</definedName>
    <definedName name="ERASE">#REF!</definedName>
    <definedName name="ere">#REF!</definedName>
    <definedName name="eree" hidden="1">{#N/A,#N/A,FALSE,"内訳"}</definedName>
    <definedName name="ert">#REF!</definedName>
    <definedName name="EST_1">#REF!</definedName>
    <definedName name="EST_2">#REF!</definedName>
    <definedName name="ESTTL_1">#REF!</definedName>
    <definedName name="ESTTL_2">#REF!</definedName>
    <definedName name="evrtbg">#REF!</definedName>
    <definedName name="ew">#REF!</definedName>
    <definedName name="ewd" hidden="1">{#N/A,#N/A,FALSE,"内訳"}</definedName>
    <definedName name="Excel_BuiltIn_Criteria">#REF!</definedName>
    <definedName name="Excel_BuiltIn_Criteria_8">#REF!</definedName>
    <definedName name="Excel_BuiltIn_Database">#REF!</definedName>
    <definedName name="Excel_BuiltIn_Database_8">#REF!</definedName>
    <definedName name="Excel_BuiltIn_Extract">#REF!</definedName>
    <definedName name="Excel_BuiltIn_Extract_8">#REF!</definedName>
    <definedName name="Excel_BuiltIn_Print_Area">#REF!</definedName>
    <definedName name="Excel_BuiltIn_Print_Titles">#REF!</definedName>
    <definedName name="Excel_BuiltIn_Recorder">#REF!</definedName>
    <definedName name="_xlnm.Extract">#REF!</definedName>
    <definedName name="Extract_MI">#REF!</definedName>
    <definedName name="Extract_MI_8">#REF!</definedName>
    <definedName name="f">#REF!</definedName>
    <definedName name="fasfas" hidden="1">#REF!</definedName>
    <definedName name="FAX8.15">#REF!</definedName>
    <definedName name="FAX8.16">#REF!</definedName>
    <definedName name="ｆｄ">#REF!</definedName>
    <definedName name="fdfdfd" hidden="1">{#N/A,#N/A,FALSE,"内訳"}</definedName>
    <definedName name="fdg">#REF!</definedName>
    <definedName name="fee">#REF!</definedName>
    <definedName name="fesrg">#REF!</definedName>
    <definedName name="ｆｆ" localSheetId="0" hidden="1">{"'内訳書'!$A$1:$O$28"}</definedName>
    <definedName name="ｆｆ" hidden="1">{"'内訳書'!$A$1:$O$28"}</definedName>
    <definedName name="ｆｆｆ">#REF!</definedName>
    <definedName name="FFFF">#REF!</definedName>
    <definedName name="FG">#REF!</definedName>
    <definedName name="FH">#REF!</definedName>
    <definedName name="FILE" hidden="1">#REF!</definedName>
    <definedName name="FILL" hidden="1">#REF!</definedName>
    <definedName name="Fill2" hidden="1">#REF!</definedName>
    <definedName name="fill3" hidden="1">#REF!</definedName>
    <definedName name="ｆｊｌｒｆｄｌｆ">#REF!</definedName>
    <definedName name="ＦＫ">#REF!</definedName>
    <definedName name="fmutod">#REF!</definedName>
    <definedName name="FP">#REF!</definedName>
    <definedName name="FP_C">#REF!</definedName>
    <definedName name="ｆｑｆｃ">#REF!</definedName>
    <definedName name="ｆｑｆｑ">#REF!</definedName>
    <definedName name="ｆｑｆｑｆ">#REF!</definedName>
    <definedName name="ｆｑｑｆ">#REF!</definedName>
    <definedName name="ｆｑｗｑ">#REF!</definedName>
    <definedName name="ｆｑふぇｑえｄ">#REF!</definedName>
    <definedName name="fr" hidden="1">#REF!</definedName>
    <definedName name="ｆｓ">#REF!</definedName>
    <definedName name="ｆｓｆｓｄ">#REF!</definedName>
    <definedName name="fsrr">#REF!</definedName>
    <definedName name="ftgyh" hidden="1">{#N/A,#N/A,FALSE,"内訳"}</definedName>
    <definedName name="ftu">#REF!</definedName>
    <definedName name="fty">#REF!</definedName>
    <definedName name="fujimoto" hidden="1">{"'内訳書'!$A$1:$O$28"}</definedName>
    <definedName name="fujimoto2" hidden="1">{"'内訳書'!$A$1:$O$28"}</definedName>
    <definedName name="fujimotok" hidden="1">{"'内訳書'!$A$1:$O$28"}</definedName>
    <definedName name="ｆｗｑ">#REF!</definedName>
    <definedName name="ｆしうｓ">#REF!</definedName>
    <definedName name="ｆせｆ">#REF!</definedName>
    <definedName name="ｆれ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ｄ">#REF!</definedName>
    <definedName name="genka">#REF!</definedName>
    <definedName name="ｇｆｄ">#REF!</definedName>
    <definedName name="ｇｆｄｆ" localSheetId="0" hidden="1">{"'内訳書'!$A$1:$O$28"}</definedName>
    <definedName name="ｇｆｄｆ" hidden="1">{"'内訳書'!$A$1:$O$28"}</definedName>
    <definedName name="ｇｇ">#REF!</definedName>
    <definedName name="ｇｇｇ">#REF!</definedName>
    <definedName name="ｇｇｇ」「">#REF!</definedName>
    <definedName name="GGGG">#REF!</definedName>
    <definedName name="GGGGGGG">#REF!</definedName>
    <definedName name="ggghy">#REF!</definedName>
    <definedName name="ｇｈｄ">#REF!</definedName>
    <definedName name="ｇｈｔ">#REF!</definedName>
    <definedName name="ghyyg">#REF!</definedName>
    <definedName name="ｇｈじゅｇ" localSheetId="0" hidden="1">{"'内訳書'!$A$1:$O$28"}</definedName>
    <definedName name="ｇｈじゅｇ" hidden="1">{"'内訳書'!$A$1:$O$28"}</definedName>
    <definedName name="ｇｊｇｌｊ">#REF!</definedName>
    <definedName name="go">#REF!</definedName>
    <definedName name="ｇｙ">#REF!</definedName>
    <definedName name="gyu">#REF!</definedName>
    <definedName name="ｇふいｇ">#REF!</definedName>
    <definedName name="ｇふう">#REF!</definedName>
    <definedName name="h" hidden="1">#REF!</definedName>
    <definedName name="H1305資材単価">#REF!</definedName>
    <definedName name="H20.">#REF!</definedName>
    <definedName name="H20._8">#REF!</definedName>
    <definedName name="H21.">#REF!</definedName>
    <definedName name="h4ybrtjy">#REF!</definedName>
    <definedName name="H7大内" hidden="1">{#N/A,#N/A,TRUE,"本工事費内訳表";#N/A,#N/A,TRUE,"A";#N/A,#N/A,TRUE,"B"}</definedName>
    <definedName name="haken">#REF!</definedName>
    <definedName name="harftg" hidden="1">#REF!</definedName>
    <definedName name="hbfh">#REF!</definedName>
    <definedName name="hbg">#REF!</definedName>
    <definedName name="HCK">#REF!</definedName>
    <definedName name="HD" hidden="1">#REF!</definedName>
    <definedName name="he" hidden="1">#REF!</definedName>
    <definedName name="hei">#REF!</definedName>
    <definedName name="HEIQ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nkou">#REF!</definedName>
    <definedName name="hf">#REF!</definedName>
    <definedName name="hfghf" localSheetId="0" hidden="1">{"'内訳書'!$A$1:$O$28"}</definedName>
    <definedName name="hfghf" hidden="1">{"'内訳書'!$A$1:$O$28"}</definedName>
    <definedName name="hgf">#REF!</definedName>
    <definedName name="ｈｇｇｔ」」「">#REF!</definedName>
    <definedName name="hghgf" localSheetId="0" hidden="1">{"'内訳書'!$A$1:$O$28"}</definedName>
    <definedName name="hghgf" hidden="1">{"'内訳書'!$A$1:$O$28"}</definedName>
    <definedName name="hgvtdf">#REF!</definedName>
    <definedName name="ｈｈ" localSheetId="0" hidden="1">{"'内訳書'!$A$1:$O$28"}</definedName>
    <definedName name="ｈｈ" hidden="1">{"'内訳書'!$A$1:$O$28"}</definedName>
    <definedName name="hhff">#REF!</definedName>
    <definedName name="hhg" localSheetId="0" hidden="1">{"'内訳書'!$A$1:$O$28"}</definedName>
    <definedName name="hhg" hidden="1">{"'内訳書'!$A$1:$O$28"}</definedName>
    <definedName name="HHH">#REF!</definedName>
    <definedName name="hhhh">#REF!</definedName>
    <definedName name="ｈｈｈｈｈ">#REF!</definedName>
    <definedName name="HHHHHHH">#REF!</definedName>
    <definedName name="HHHHHHHHH">#REF!</definedName>
    <definedName name="hiihy">#REF!</definedName>
    <definedName name="hika">#REF!</definedName>
    <definedName name="hikaku">#REF!</definedName>
    <definedName name="HJKL" hidden="1">{"'内訳書'!$A$1:$O$28"}</definedName>
    <definedName name="HK">#REF!</definedName>
    <definedName name="HKK">#REF!</definedName>
    <definedName name="HO">#REF!</definedName>
    <definedName name="hoii">#REF!</definedName>
    <definedName name="hojozai">#REF!</definedName>
    <definedName name="HONHINA">#REF!</definedName>
    <definedName name="HONHINA_11">#REF!</definedName>
    <definedName name="HONHINA_12">#REF!</definedName>
    <definedName name="HONHINA_13">#REF!</definedName>
    <definedName name="HONHINA_4">#REF!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ｈｒｆ">#REF!</definedName>
    <definedName name="HROUND">[0]!HROUND</definedName>
    <definedName name="ｈｒｔｈｒ">#REF!</definedName>
    <definedName name="ｈｓ">#REF!</definedName>
    <definedName name="ｈｓｔ">#REF!</definedName>
    <definedName name="Ht" hidden="1">{"'内訳書'!$A$1:$O$28"}</definedName>
    <definedName name="htbehraywvse">#REF!</definedName>
    <definedName name="HTM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YOU">#REF!</definedName>
    <definedName name="HYOU1">#REF!</definedName>
    <definedName name="hyousi">#REF!</definedName>
    <definedName name="hytsd">#REF!</definedName>
    <definedName name="hyu">#REF!</definedName>
    <definedName name="ｈぎぎ" localSheetId="0" hidden="1">{"'内訳書'!$A$1:$O$28"}</definedName>
    <definedName name="ｈぎぎ" hidden="1">{"'内訳書'!$A$1:$O$28"}</definedName>
    <definedName name="ｈぐう「">#REF!</definedName>
    <definedName name="ｈじゅいうい">#REF!</definedName>
    <definedName name="ｈっだｓ">#REF!</definedName>
    <definedName name="i">#REF!</definedName>
    <definedName name="I.360">#REF!</definedName>
    <definedName name="III">#REF!</definedName>
    <definedName name="IIIIII">#REF!</definedName>
    <definedName name="IIIIIII">#REF!</definedName>
    <definedName name="IIIIIIIIIIII">#REF!</definedName>
    <definedName name="ikih">#REF!</definedName>
    <definedName name="IN_KNN">#REF!</definedName>
    <definedName name="IN_KNN_11">#REF!</definedName>
    <definedName name="IN_KNN_12">#REF!</definedName>
    <definedName name="IN_KNN_13">#REF!</definedName>
    <definedName name="IN_KNN_4">#REF!</definedName>
    <definedName name="INPUT">#REF!</definedName>
    <definedName name="INPUT2">#REF!</definedName>
    <definedName name="INSHB">#REF!</definedName>
    <definedName name="INSHB1">#REF!</definedName>
    <definedName name="ippan">#REF!</definedName>
    <definedName name="ITV装置">#REF!</definedName>
    <definedName name="j" hidden="1">#REF!</definedName>
    <definedName name="jhg">#REF!</definedName>
    <definedName name="jhkh" localSheetId="0" hidden="1">{"'内訳書'!$A$1:$O$28"}</definedName>
    <definedName name="jhkh" hidden="1">{"'内訳書'!$A$1:$O$28"}</definedName>
    <definedName name="ｊｈきｌ」">#REF!</definedName>
    <definedName name="jiji">#REF!</definedName>
    <definedName name="jikainendo">#REF!</definedName>
    <definedName name="jin" hidden="1">#REF!</definedName>
    <definedName name="jisseki">#REF!</definedName>
    <definedName name="ｊｊ" localSheetId="0" hidden="1">{"'内訳書'!$A$1:$O$28"}</definedName>
    <definedName name="ｊｊ" hidden="1">{"'内訳書'!$A$1:$O$28"}</definedName>
    <definedName name="ｊｊｊｊ">#REF!</definedName>
    <definedName name="ｊｋ">#REF!</definedName>
    <definedName name="jkli">#REF!</definedName>
    <definedName name="ｊｔｒｈｔ">#REF!</definedName>
    <definedName name="jui" hidden="1">#REF!</definedName>
    <definedName name="juiew">#REF!</definedName>
    <definedName name="JUMP">#REF!</definedName>
    <definedName name="JUNBI">#REF!</definedName>
    <definedName name="junko">#REF!</definedName>
    <definedName name="ｊｙ">#REF!</definedName>
    <definedName name="jyuuyoudo">#REF!</definedName>
    <definedName name="Ｋ">#REF!</definedName>
    <definedName name="Ｋ_8">#REF!</definedName>
    <definedName name="KA">#REF!</definedName>
    <definedName name="kaisyo">#REF!</definedName>
    <definedName name="KaitaiDataArea">#REF!,#REF!</definedName>
    <definedName name="KaitaiDataArea2">#REF!,#REF!,#REF!</definedName>
    <definedName name="kajjsudhd">#REF!</definedName>
    <definedName name="kakaku">#REF!</definedName>
    <definedName name="KAKE">#REF!</definedName>
    <definedName name="kansetu">#REF!</definedName>
    <definedName name="KASETU">#REF!</definedName>
    <definedName name="ｋｄきｒ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#REF!</definedName>
    <definedName name="KESU">#REF!</definedName>
    <definedName name="khj" localSheetId="0" hidden="1">{"'内訳書'!$A$1:$O$28"}</definedName>
    <definedName name="khj" hidden="1">{"'内訳書'!$A$1:$O$28"}</definedName>
    <definedName name="ki" hidden="1">#REF!</definedName>
    <definedName name="kij">#REF!</definedName>
    <definedName name="KIKAI">#REF!</definedName>
    <definedName name="kikihi">#REF!</definedName>
    <definedName name="kingaku">#REF!</definedName>
    <definedName name="kiniri">#REF!</definedName>
    <definedName name="kinkyuudo">#REF!</definedName>
    <definedName name="kinouzou">#REF!</definedName>
    <definedName name="KIO" hidden="1">#REF!</definedName>
    <definedName name="KJFG">#REF!</definedName>
    <definedName name="kk" localSheetId="0" hidden="1">{"'内訳書'!$A$1:$O$28"}</definedName>
    <definedName name="kk" hidden="1">{"'内訳書'!$A$1:$O$28"}</definedName>
    <definedName name="KK_1">#REF!</definedName>
    <definedName name="KKFLAG">#REF!</definedName>
    <definedName name="KKH">#REF!</definedName>
    <definedName name="KKI">#REF!</definedName>
    <definedName name="ｋｋｊｋｊｊｋ」」」" localSheetId="0" hidden="1">{"'内訳書'!$A$1:$O$28"}</definedName>
    <definedName name="ｋｋｊｋｊｊｋ」」」" hidden="1">{"'内訳書'!$A$1:$O$28"}</definedName>
    <definedName name="kkk">#REF!</definedName>
    <definedName name="KKKKK">#REF!</definedName>
    <definedName name="ｋｋｋｋｋｋｋ">#REF!</definedName>
    <definedName name="KKKKKKKK">#REF!</definedName>
    <definedName name="KKKKKKKKKKK">#REF!</definedName>
    <definedName name="kkll">#REF!</definedName>
    <definedName name="ｋｋｌｐ">#REF!</definedName>
    <definedName name="KKN">#REF!</definedName>
    <definedName name="kl" hidden="1">#REF!</definedName>
    <definedName name="ｋｌｊ">#REF!</definedName>
    <definedName name="klo" localSheetId="0" hidden="1">{"'内訳書'!$A$1:$O$28"}</definedName>
    <definedName name="klo" hidden="1">{"'内訳書'!$A$1:$O$28"}</definedName>
    <definedName name="ko">#REF!</definedName>
    <definedName name="koeda">#REF!</definedName>
    <definedName name="koeda_8">#REF!</definedName>
    <definedName name="kon">#REF!</definedName>
    <definedName name="kouji_cd">#REF!</definedName>
    <definedName name="kouji_nm">#REF!</definedName>
    <definedName name="KT">#REF!</definedName>
    <definedName name="KTP">#REF!</definedName>
    <definedName name="ku">#REF!</definedName>
    <definedName name="kubun">#REF!</definedName>
    <definedName name="kueiruy">#REF!</definedName>
    <definedName name="kumi">#REF!</definedName>
    <definedName name="KUSSAKU">#REF!</definedName>
    <definedName name="kyotu">#REF!</definedName>
    <definedName name="ｋつｈ">#REF!</definedName>
    <definedName name="l" hidden="1">#REF!</definedName>
    <definedName name="LASTP2">#REF!</definedName>
    <definedName name="ＬＢＬＶ">#REF!</definedName>
    <definedName name="LH">#REF!</definedName>
    <definedName name="limcount" hidden="1">1</definedName>
    <definedName name="liskod" hidden="1">#REF!</definedName>
    <definedName name="lk">#REF!</definedName>
    <definedName name="lkj">#REF!</definedName>
    <definedName name="LL">#REF!</definedName>
    <definedName name="ｌｌｌｌ」」">#REF!</definedName>
    <definedName name="lm" hidden="1">#REF!</definedName>
    <definedName name="LOOP">#REF!</definedName>
    <definedName name="lopgfdd">#REF!</definedName>
    <definedName name="ｌｐ">#REF!</definedName>
    <definedName name="M">#REF!</definedName>
    <definedName name="MA">#REF!</definedName>
    <definedName name="master">#REF!</definedName>
    <definedName name="MC">#REF!</definedName>
    <definedName name="me">#REF!</definedName>
    <definedName name="MEIHINA">#REF!</definedName>
    <definedName name="MEIWJ">#REF!</definedName>
    <definedName name="MEIWJ_11">#REF!</definedName>
    <definedName name="MEIWJ_12">#REF!</definedName>
    <definedName name="MEIWJ_13">#REF!</definedName>
    <definedName name="MEIWJ_4">#REF!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ｍｈｇ">#REF!</definedName>
    <definedName name="MI">#REF!</definedName>
    <definedName name="mimi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N">#REF!</definedName>
    <definedName name="mincell">#REF!</definedName>
    <definedName name="mitsumori">#REF!</definedName>
    <definedName name="mitumorigaku">#REF!</definedName>
    <definedName name="mjn">#REF!</definedName>
    <definedName name="mkj">#REF!</definedName>
    <definedName name="mko">#REF!</definedName>
    <definedName name="mlo">#REF!</definedName>
    <definedName name="MM">#REF!</definedName>
    <definedName name="mmmmmmmmmmmmmmm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nb">#REF!</definedName>
    <definedName name="mo">#REF!</definedName>
    <definedName name="MsgItenHenHKAra">#REF!</definedName>
    <definedName name="MsgItenHenHMAra">#REF!</definedName>
    <definedName name="MsgItenHenMKAra">#REF!</definedName>
    <definedName name="MsgMuneHenAra">#REF!</definedName>
    <definedName name="MT">#REF!</definedName>
    <definedName name="MV">#REF!</definedName>
    <definedName name="n">#REF!</definedName>
    <definedName name="N24_">#REF!</definedName>
    <definedName name="N30_">#REF!</definedName>
    <definedName name="NAME">#REF!</definedName>
    <definedName name="nbv">#REF!</definedName>
    <definedName name="NEW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gklekag">#REF!</definedName>
    <definedName name="nhy" hidden="1">#REF!</definedName>
    <definedName name="NL">#REF!</definedName>
    <definedName name="nmb">#REF!</definedName>
    <definedName name="NN">#REF!</definedName>
    <definedName name="NO">#REF!</definedName>
    <definedName name="NO.1">#REF!</definedName>
    <definedName name="NO.2">#REF!</definedName>
    <definedName name="NO_1">#REF!</definedName>
    <definedName name="NO5立坑入力" hidden="1">{#N/A,#N/A,FALSE,"積算根拠";#N/A,#N/A,FALSE,"数量計算書";#N/A,#N/A,FALSE,"集計表";#N/A,#N/A,FALSE,"Sheet3"}</definedName>
    <definedName name="NYUURYOKU">#REF!</definedName>
    <definedName name="O">#REF!</definedName>
    <definedName name="OD低率">#REF!</definedName>
    <definedName name="OFF">#REF!</definedName>
    <definedName name="oihpo" hidden="1">{"'内訳書'!$A$1:$O$28"}</definedName>
    <definedName name="OOOO">#REF!</definedName>
    <definedName name="OOOOOO" hidden="1">{"'内訳書'!$A$1:$O$28"}</definedName>
    <definedName name="OOOOOOOOO">#REF!</definedName>
    <definedName name="OOOOOOOOOOOO">#REF!</definedName>
    <definedName name="OOOOOOOOOOOOOO">#REF!</definedName>
    <definedName name="ou">#REF!</definedName>
    <definedName name="ouu">#REF!</definedName>
    <definedName name="P">#REF!</definedName>
    <definedName name="P.B仕上げ">#REF!</definedName>
    <definedName name="P_1">#REF!</definedName>
    <definedName name="P_2">#REF!</definedName>
    <definedName name="p_a">#REF!</definedName>
    <definedName name="P_A_MI">#REF!</definedName>
    <definedName name="P01_">#REF!</definedName>
    <definedName name="P02_">#REF!</definedName>
    <definedName name="P03_">#REF!</definedName>
    <definedName name="P04_">#REF!</definedName>
    <definedName name="P05_">#REF!</definedName>
    <definedName name="P06_">#REF!</definedName>
    <definedName name="P07_">#REF!</definedName>
    <definedName name="P08_">#REF!</definedName>
    <definedName name="P09_">#REF!</definedName>
    <definedName name="P1_">#REF!</definedName>
    <definedName name="P10_">#REF!</definedName>
    <definedName name="P11_">#REF!</definedName>
    <definedName name="P12_">#REF!</definedName>
    <definedName name="P13_">#REF!</definedName>
    <definedName name="P14_">#REF!</definedName>
    <definedName name="P15_">#REF!</definedName>
    <definedName name="P16_">#REF!</definedName>
    <definedName name="P17_">#REF!</definedName>
    <definedName name="P18_">#REF!</definedName>
    <definedName name="P19_">#REF!</definedName>
    <definedName name="P20_">#REF!</definedName>
    <definedName name="P21_">#REF!</definedName>
    <definedName name="P22_">#REF!</definedName>
    <definedName name="P23_">#REF!</definedName>
    <definedName name="P24_">#REF!</definedName>
    <definedName name="P25_">#REF!</definedName>
    <definedName name="P26_">#REF!</definedName>
    <definedName name="P27_">#REF!</definedName>
    <definedName name="P28_">#REF!</definedName>
    <definedName name="P29_">#REF!</definedName>
    <definedName name="P30_">#REF!</definedName>
    <definedName name="P31_">#REF!</definedName>
    <definedName name="P32_">#REF!</definedName>
    <definedName name="P33_">#REF!</definedName>
    <definedName name="P34_">#REF!</definedName>
    <definedName name="P35_">#REF!</definedName>
    <definedName name="P36_">#REF!</definedName>
    <definedName name="P37_">#REF!</definedName>
    <definedName name="P38_">#REF!</definedName>
    <definedName name="P39_">#REF!</definedName>
    <definedName name="P40_">#REF!</definedName>
    <definedName name="P41_">#REF!</definedName>
    <definedName name="P42_">#REF!</definedName>
    <definedName name="P43_">#REF!</definedName>
    <definedName name="P44_">#REF!</definedName>
    <definedName name="PA">#REF!</definedName>
    <definedName name="page">#REF!</definedName>
    <definedName name="PAGE_1">#REF!</definedName>
    <definedName name="PAGE_2">#REF!</definedName>
    <definedName name="PAGE_3">#REF!</definedName>
    <definedName name="PAGE_4">#REF!</definedName>
    <definedName name="PAGE_A">#REF!</definedName>
    <definedName name="PAGE_B">#REF!</definedName>
    <definedName name="PAGE_C">#REF!</definedName>
    <definedName name="PAGE_D">#REF!</definedName>
    <definedName name="pento">#REF!</definedName>
    <definedName name="PG">#REF!</definedName>
    <definedName name="PK">#REF!</definedName>
    <definedName name="ＰＫ３の出所">#REF!</definedName>
    <definedName name="ＰＫ４の出所">#REF!</definedName>
    <definedName name="ｐｌ">#REF!</definedName>
    <definedName name="ｐｌｈｌｒｔ">#REF!</definedName>
    <definedName name="ｐｌｋ">#REF!</definedName>
    <definedName name="PMI">#REF!</definedName>
    <definedName name="poi" hidden="1">#REF!</definedName>
    <definedName name="ｐｏｋ" hidden="1">#REF!</definedName>
    <definedName name="pomp100">#REF!</definedName>
    <definedName name="ＰＰ" localSheetId="0" hidden="1">{"'内訳書'!$A$1:$O$28"}</definedName>
    <definedName name="ＰＰ" hidden="1">{"'内訳書'!$A$1:$O$28"}</definedName>
    <definedName name="ｐｐｐ">#REF!</definedName>
    <definedName name="PPPPPPP">#REF!</definedName>
    <definedName name="ｐｐｐぉお">#REF!</definedName>
    <definedName name="PR_KBN">#REF!</definedName>
    <definedName name="PR_KBN_11">#REF!</definedName>
    <definedName name="PR_KBN_12">#REF!</definedName>
    <definedName name="PR_KBN_13">#REF!</definedName>
    <definedName name="PR_KBN_4">#REF!</definedName>
    <definedName name="PR_MSG">#REF!</definedName>
    <definedName name="PR_MSG_11">#REF!</definedName>
    <definedName name="PR_MSG_12">#REF!</definedName>
    <definedName name="PR_MSG_13">#REF!</definedName>
    <definedName name="PR_MSG_4">#REF!</definedName>
    <definedName name="pri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2">'設計書(まとめ)'!$A$1:$M$27</definedName>
    <definedName name="_xlnm.Print_Area" localSheetId="3">'設計書(校舎-A棟)'!$A$1:$M$77</definedName>
    <definedName name="_xlnm.Print_Area" localSheetId="4">'設計書(校舎-B棟)'!$A$1:$M$202</definedName>
    <definedName name="_xlnm.Print_Area" localSheetId="5">'設計書(処分)'!$A$1:$M$127</definedName>
    <definedName name="_xlnm.Print_Area" localSheetId="1">総括表!$A$1:$N$94</definedName>
    <definedName name="_xlnm.Print_Area" localSheetId="0">表紙!$A$1:$N$29</definedName>
    <definedName name="_xlnm.Print_Area">#REF!</definedName>
    <definedName name="PRINT_AREA_01">#REF!</definedName>
    <definedName name="Print_Area_MI" localSheetId="1">#REF!</definedName>
    <definedName name="Print_Area_MI" localSheetId="0">#REF!</definedName>
    <definedName name="Print_Area_MI">#REF!</definedName>
    <definedName name="Print_Area_MI_11">#REF!</definedName>
    <definedName name="Print_Area_MI_12">#REF!</definedName>
    <definedName name="Print_Area_MI_13">#REF!</definedName>
    <definedName name="Print_Area_MI_8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2">'設計書(まとめ)'!$1:$2</definedName>
    <definedName name="_xlnm.Print_Titles" localSheetId="3">'設計書(校舎-A棟)'!$1:$2</definedName>
    <definedName name="_xlnm.Print_Titles" localSheetId="4">'設計書(校舎-B棟)'!$1:$2</definedName>
    <definedName name="_xlnm.Print_Titles" localSheetId="5">'設計書(処分)'!$1:$2</definedName>
    <definedName name="_xlnm.Print_Titles" localSheetId="1">総括表!$1:$2</definedName>
    <definedName name="_xlnm.Print_Titles">#REF!</definedName>
    <definedName name="PRINT_TITLES_MI">#REF!</definedName>
    <definedName name="print_Titles1">#REF!</definedName>
    <definedName name="Print_Titles2">#REF!</definedName>
    <definedName name="PRINTTITLE">#REF!</definedName>
    <definedName name="prn">#REF!</definedName>
    <definedName name="prn_11">#REF!</definedName>
    <definedName name="prn_12">#REF!</definedName>
    <definedName name="prn_13">#REF!</definedName>
    <definedName name="prn_4">#REF!</definedName>
    <definedName name="PW">#REF!</definedName>
    <definedName name="ｑ">#REF!</definedName>
    <definedName name="ｑｆｑ">#REF!</definedName>
    <definedName name="ｑｆｑｆ">#REF!</definedName>
    <definedName name="ｑｆｑｆｑｆ">#REF!</definedName>
    <definedName name="ｑｆｑふぇ">#REF!</definedName>
    <definedName name="qo" hidden="1">#REF!</definedName>
    <definedName name="ＱＱ">#REF!</definedName>
    <definedName name="QQQQ">#REF!</definedName>
    <definedName name="qw">#REF!</definedName>
    <definedName name="ｑｗｄ">#REF!</definedName>
    <definedName name="qwe">#REF!</definedName>
    <definedName name="qwer" hidden="1">{#N/A,#N/A,FALSE,"内訳"}</definedName>
    <definedName name="qwvc">#REF!</definedName>
    <definedName name="ｑっｆｑｆ">#REF!</definedName>
    <definedName name="ｑっっｄｑ">#REF!</definedName>
    <definedName name="ｑっふぇｄ">#REF!</definedName>
    <definedName name="ＲＡＢ表紙">#REF!</definedName>
    <definedName name="raina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NGE">#REF!</definedName>
    <definedName name="ranzen">#REF!</definedName>
    <definedName name="rcdefw">#REF!</definedName>
    <definedName name="rdhnuru">#REF!</definedName>
    <definedName name="ｒｄｔｆｇｔ">#REF!</definedName>
    <definedName name="re" hidden="1">#REF!</definedName>
    <definedName name="_xlnm.Recorder">#REF!</definedName>
    <definedName name="reizen">#REF!</definedName>
    <definedName name="rekimu">#REF!</definedName>
    <definedName name="rere" hidden="1">{#N/A,#N/A,FALSE,"内訳"}</definedName>
    <definedName name="ｒｆｄ" localSheetId="0" hidden="1">{"'内訳書'!$A$1:$O$28"}</definedName>
    <definedName name="ｒｆｄ" hidden="1">{"'内訳書'!$A$1:$O$28"}</definedName>
    <definedName name="rgenba">#REF!</definedName>
    <definedName name="ｒｇｇｈｓｒｈｓｒ" localSheetId="0" hidden="1">{"'内訳書'!$A$1:$O$28"}</definedName>
    <definedName name="ｒｇｇｈｓｒｈｓｒ" hidden="1">{"'内訳書'!$A$1:$O$28"}</definedName>
    <definedName name="rgijutu">#REF!</definedName>
    <definedName name="rgikan">#REF!</definedName>
    <definedName name="rgvervgrtgceaxwx">#REF!</definedName>
    <definedName name="rhojo">#REF!</definedName>
    <definedName name="ri" hidden="1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#REF!</definedName>
    <definedName name="ROUNDDOWN">#REF!</definedName>
    <definedName name="RR" hidden="1">{#N/A,#N/A,TRUE,"本工事費内訳表";#N/A,#N/A,TRUE,"A";#N/A,#N/A,TRUE,"B"}</definedName>
    <definedName name="ｒｒ」">#REF!</definedName>
    <definedName name="rrrr">#REF!</definedName>
    <definedName name="rsiunten">#REF!</definedName>
    <definedName name="rsuet">#REF!</definedName>
    <definedName name="rsuidou">#REF!</definedName>
    <definedName name="rt">#REF!</definedName>
    <definedName name="rtbryhvybhjfhfg">#REF!</definedName>
    <definedName name="rtjiyrtuy">#REF!</definedName>
    <definedName name="rty">#REF!</definedName>
    <definedName name="runpan">#REF!</definedName>
    <definedName name="rwer">#REF!</definedName>
    <definedName name="ｒうぇ">#REF!</definedName>
    <definedName name="ｒっｗ">#REF!</definedName>
    <definedName name="ｒふ７え">#REF!</definedName>
    <definedName name="ｓ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#REF!</definedName>
    <definedName name="S18K2M140">#REF!</definedName>
    <definedName name="S18K43M7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">#REF!</definedName>
    <definedName name="sdas" hidden="1">{#N/A,#N/A,FALSE,"内訳"}</definedName>
    <definedName name="sdfdf">#REF!</definedName>
    <definedName name="sdfvgfbgbfbgn">#REF!</definedName>
    <definedName name="SDGDJ" hidden="1">#REF!</definedName>
    <definedName name="sdnhj">#REF!</definedName>
    <definedName name="SE">#REF!</definedName>
    <definedName name="sencount" hidden="1">1</definedName>
    <definedName name="ｓｈ">#REF!</definedName>
    <definedName name="Sheet1__2_">#REF!</definedName>
    <definedName name="shohi">#REF!</definedName>
    <definedName name="ShtAddrData">#REF!,#REF!,#REF!,#REF!,#REF!,#REF!</definedName>
    <definedName name="shtItenHenHKData">#REF!,#REF!,#REF!,#REF!,#REF!,#REF!,#REF!,#REF!,#REF!</definedName>
    <definedName name="shtItenHenHKData_H14">#REF!,#REF!,#REF!,#REF!,#REF!</definedName>
    <definedName name="shtItenHenHKData2">#REF!</definedName>
    <definedName name="shtItenHenHMData">#REF!,#REF!,#REF!,#REF!,#REF!,#REF!,#REF!,#REF!</definedName>
    <definedName name="shtItenHenHMData_H14">#REF!,#REF!,#REF!,#REF!,#REF!,#REF!,#REF!</definedName>
    <definedName name="shtItenHenHMData2">#REF!</definedName>
    <definedName name="shtItenHenMkData">#REF!,#REF!,#REF!,#REF!,#REF!,#REF!</definedName>
    <definedName name="shtItenHenMKData_H14">#REF!,#REF!,#REF!,#REF!,#REF!</definedName>
    <definedName name="shtItenHenMKData2">#REF!</definedName>
    <definedName name="ShtSyoKeiHenData">#REF!,#REF!</definedName>
    <definedName name="si">#REF!</definedName>
    <definedName name="SK">#REF!</definedName>
    <definedName name="SKIPA">#REF!</definedName>
    <definedName name="SLIT_SEC">#REF!</definedName>
    <definedName name="SONOTA">#REF!</definedName>
    <definedName name="Sort2" hidden="1">#REF!</definedName>
    <definedName name="SOUKAKU">#REF!</definedName>
    <definedName name="sp">#REF!</definedName>
    <definedName name="ss">#REF!</definedName>
    <definedName name="ssaa" hidden="1">#REF!</definedName>
    <definedName name="SSK">#REF!</definedName>
    <definedName name="ｓｓｓ">#REF!</definedName>
    <definedName name="SSSD" hidden="1">{"'内訳書'!$A$1:$O$28"}</definedName>
    <definedName name="SSSS">#REF!</definedName>
    <definedName name="ｓｓｓｓｓ">#REF!</definedName>
    <definedName name="START">#REF!</definedName>
    <definedName name="START_1">#REF!</definedName>
    <definedName name="START_2">#REF!</definedName>
    <definedName name="START_3">#REF!</definedName>
    <definedName name="SUB">#REF!</definedName>
    <definedName name="suekan">#REF!</definedName>
    <definedName name="suetuke">#REF!</definedName>
    <definedName name="suidouyn">#REF!</definedName>
    <definedName name="SUS屋内">#REF!</definedName>
    <definedName name="SUS据付">#REF!</definedName>
    <definedName name="suuryou">#REF!</definedName>
    <definedName name="SW">#REF!</definedName>
    <definedName name="syobun">#REF!</definedName>
    <definedName name="syobunn">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ate" hidden="1">{#N/A,#N/A,FALSE,"積算根拠";#N/A,#N/A,FALSE,"数量計算書";#N/A,#N/A,FALSE,"集計表";#N/A,#N/A,FALSE,"Sheet3"}</definedName>
    <definedName name="TE">#REF!</definedName>
    <definedName name="test">#REF!</definedName>
    <definedName name="tf">#REF!</definedName>
    <definedName name="tfd">#REF!</definedName>
    <definedName name="ｔｇっっっｔ">#REF!</definedName>
    <definedName name="tj">#REF!</definedName>
    <definedName name="TK">#REF!</definedName>
    <definedName name="ｔｑ２２">#REF!</definedName>
    <definedName name="ｔｑうぇあ">#REF!</definedName>
    <definedName name="tr">#REF!</definedName>
    <definedName name="tre">#REF!</definedName>
    <definedName name="TS">#REF!</definedName>
    <definedName name="TT">#REF!</definedName>
    <definedName name="ttt">#REF!</definedName>
    <definedName name="TTTT">#REF!</definedName>
    <definedName name="TTTTT">#REF!</definedName>
    <definedName name="TTTTTT">#REF!</definedName>
    <definedName name="tu" hidden="1">#REF!</definedName>
    <definedName name="tuki">#REF!</definedName>
    <definedName name="TW">#REF!</definedName>
    <definedName name="tyhg">#REF!</definedName>
    <definedName name="ｔｙｈｙ">#REF!</definedName>
    <definedName name="tyokuko">#REF!</definedName>
    <definedName name="tyokuzai">#REF!</definedName>
    <definedName name="UB">#REF!</definedName>
    <definedName name="uhygfuy">#REF!</definedName>
    <definedName name="uiiiiii">#REF!</definedName>
    <definedName name="ukj">#REF!</definedName>
    <definedName name="unten">#REF!</definedName>
    <definedName name="UNTENP">#REF!</definedName>
    <definedName name="untenyn">#REF!</definedName>
    <definedName name="UTPｹｰﾌﾞﾙ">#REF!</definedName>
    <definedName name="UUU">#REF!</definedName>
    <definedName name="UUUU">#REF!</definedName>
    <definedName name="UUUUU">#REF!</definedName>
    <definedName name="UUUUUUU">#REF!</definedName>
    <definedName name="UUUUUUUUUUUU">#REF!</definedName>
    <definedName name="UUUUUUUUUUUUUU">#REF!</definedName>
    <definedName name="ＶＡ１００根拠">#REF!</definedName>
    <definedName name="ＶＡ１５０根拠">#REF!</definedName>
    <definedName name="ＶＡ７５根拠">#REF!</definedName>
    <definedName name="ＶＣ１００根拠">#REF!</definedName>
    <definedName name="ＶＣ１５０根拠">#REF!</definedName>
    <definedName name="ＶＣ７５根拠">#REF!</definedName>
    <definedName name="vdsfd" hidden="1">#REF!</definedName>
    <definedName name="ｖｇｆｄさ">#REF!</definedName>
    <definedName name="vhj">#REF!</definedName>
    <definedName name="VLOOK">#REF!</definedName>
    <definedName name="VLOOK1">#REF!</definedName>
    <definedName name="VLOOK2">#REF!</definedName>
    <definedName name="VLOOK3">#REF!</definedName>
    <definedName name="VLOOK4">#REF!</definedName>
    <definedName name="VP.VU据付">#REF!</definedName>
    <definedName name="ＶＰ１００根拠">#REF!</definedName>
    <definedName name="ＶＰ１５０根拠">#REF!</definedName>
    <definedName name="ＶＰ７５根拠">#REF!</definedName>
    <definedName name="ＶＰ据付工１５０">#REF!</definedName>
    <definedName name="ＶＰ据付工１５０の番号">#REF!</definedName>
    <definedName name="vuu">#REF!</definedName>
    <definedName name="VU屋内">#REF!</definedName>
    <definedName name="w">#REF!</definedName>
    <definedName name="WE">#REF!</definedName>
    <definedName name="wert" hidden="1">{#N/A,#N/A,FALSE,"内訳"}</definedName>
    <definedName name="WIDTH">#REF!</definedName>
    <definedName name="ｗｒ３３３">#REF!</definedName>
    <definedName name="wrn.Ｂ５用紙." hidden="1">{#N/A,#N/A,FALSE,"積算根拠";#N/A,#N/A,FALSE,"数量計算書";#N/A,#N/A,FALSE,"集計表";#N/A,#N/A,FALSE,"Sheet3"}</definedName>
    <definedName name="wrn.test." hidden="1">{"dum",#N/A,FALSE,"法面";"dum2",#N/A,FALSE,"法面"}</definedName>
    <definedName name="wrn.レポート." hidden="1">{#N/A,#N/A,FALSE,"内訳"}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保津積算." hidden="1">{#N/A,#N/A,TRUE,"本工事費内訳表";#N/A,#N/A,TRUE,"A";#N/A,#N/A,TRUE,"B"}</definedName>
    <definedName name="wrt" hidden="1">{#N/A,#N/A,FALSE,"内訳"}</definedName>
    <definedName name="wrtgawtv">#REF!</definedName>
    <definedName name="wvterbtegbthvsdg">#REF!</definedName>
    <definedName name="ww" localSheetId="0" hidden="1">{"'内訳書'!$A$1:$O$28"}</definedName>
    <definedName name="ww" hidden="1">{"'内訳書'!$A$1:$O$28"}</definedName>
    <definedName name="WWW">#REF!</definedName>
    <definedName name="WWWW">#REF!</definedName>
    <definedName name="x" hidden="1">#REF!</definedName>
    <definedName name="xcqw" hidden="1">{#N/A,#N/A,TRUE,"本工事費内訳表";#N/A,#N/A,TRUE,"A";#N/A,#N/A,TRUE,"B"}</definedName>
    <definedName name="XMIN">#REF!</definedName>
    <definedName name="ｘさｓｘ">#REF!</definedName>
    <definedName name="y">#REF!</definedName>
    <definedName name="yffhfh" localSheetId="0" hidden="1">{"'内訳書'!$A$1:$O$28"}</definedName>
    <definedName name="yffhfh" hidden="1">{"'内訳書'!$A$1:$O$28"}</definedName>
    <definedName name="ｙｈｙｒ">#REF!</definedName>
    <definedName name="yj" hidden="1">#REF!</definedName>
    <definedName name="ykj">#REF!</definedName>
    <definedName name="YKTTDGHK">#REF!</definedName>
    <definedName name="yousangaku">#REF!</definedName>
    <definedName name="YSV">#REF!</definedName>
    <definedName name="ytyt" localSheetId="0" hidden="1">{"'内訳書'!$A$1:$O$28"}</definedName>
    <definedName name="ytyt" hidden="1">{"'内訳書'!$A$1:$O$28"}</definedName>
    <definedName name="yud" hidden="1">#REF!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">#REF!</definedName>
    <definedName name="ｙｙｙｙ">#REF!</definedName>
    <definedName name="YYYYYYYY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sr">#REF!</definedName>
    <definedName name="ZYUSIN">#REF!</definedName>
    <definedName name="zz">#REF!</definedName>
    <definedName name="zzzzzzzzzzzzzzzzzzzzzzzzz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一般管理費">#REF!</definedName>
    <definedName name="Z一般管理費1">#REF!</definedName>
    <definedName name="Z一般管理費2">#REF!</definedName>
    <definedName name="Z一般管理費3">#REF!</definedName>
    <definedName name="Z一般管理費4">#REF!</definedName>
    <definedName name="Z一般管理費5">#REF!</definedName>
    <definedName name="Z一般労務費">#REF!</definedName>
    <definedName name="Z一般労務費1">#REF!</definedName>
    <definedName name="Z一般労務費2">#REF!</definedName>
    <definedName name="Z一般労務費3">#REF!</definedName>
    <definedName name="Z一般労務費4">#REF!</definedName>
    <definedName name="Z一般労務費5">#REF!</definedName>
    <definedName name="Z間接工事費">#REF!</definedName>
    <definedName name="Z間接工事費1">#REF!</definedName>
    <definedName name="Z間接工事費2">#REF!</definedName>
    <definedName name="Z間接工事費3">#REF!</definedName>
    <definedName name="Z間接工事費4">#REF!</definedName>
    <definedName name="Z間接工事費5">#REF!</definedName>
    <definedName name="Z機械経費">#REF!</definedName>
    <definedName name="Z機械経費1">#REF!</definedName>
    <definedName name="Z機械経費2">#REF!</definedName>
    <definedName name="Z機械経費3">#REF!</definedName>
    <definedName name="Z機械経費4">#REF!</definedName>
    <definedName name="Z機械経費5">#REF!</definedName>
    <definedName name="Z機器費">#REF!</definedName>
    <definedName name="Z機器費1">#REF!</definedName>
    <definedName name="Z機器費2">#REF!</definedName>
    <definedName name="Z機器費3">#REF!</definedName>
    <definedName name="Z機器費4">#REF!</definedName>
    <definedName name="Z機器費5">#REF!</definedName>
    <definedName name="Z技術費">#REF!</definedName>
    <definedName name="Z技術費1">#REF!</definedName>
    <definedName name="Z技術費2">#REF!</definedName>
    <definedName name="Z技術費3">#REF!</definedName>
    <definedName name="Z技術費4">#REF!</definedName>
    <definedName name="Z技術費5">#REF!</definedName>
    <definedName name="Z共通仮設費">#REF!</definedName>
    <definedName name="Z共通仮設費1">#REF!</definedName>
    <definedName name="Z共通仮設費2">#REF!</definedName>
    <definedName name="Z共通仮設費3">#REF!</definedName>
    <definedName name="Z共通仮設費4">#REF!</definedName>
    <definedName name="Z共通仮設費5">#REF!</definedName>
    <definedName name="Z現場間接費">#REF!</definedName>
    <definedName name="Z現場間接費1">#REF!</definedName>
    <definedName name="Z現場間接費2">#REF!</definedName>
    <definedName name="Z現場間接費3">#REF!</definedName>
    <definedName name="Z現場間接費4">#REF!</definedName>
    <definedName name="Z現場間接費5">#REF!</definedName>
    <definedName name="Z工事価格">#REF!</definedName>
    <definedName name="Z工事価格1">#REF!</definedName>
    <definedName name="Z工事価格2">#REF!</definedName>
    <definedName name="Z工事価格3">#REF!</definedName>
    <definedName name="Z工事価格4">#REF!</definedName>
    <definedName name="Z工事価格5">#REF!</definedName>
    <definedName name="Z工事原価">#REF!</definedName>
    <definedName name="Z工事原価1">#REF!</definedName>
    <definedName name="Z工事原価2">#REF!</definedName>
    <definedName name="Z工事原価3">#REF!</definedName>
    <definedName name="Z工事原価4">#REF!</definedName>
    <definedName name="Z工事原価5">#REF!</definedName>
    <definedName name="Z工派計">#REF!</definedName>
    <definedName name="Z工派計1">#REF!</definedName>
    <definedName name="Z工派計2">#REF!</definedName>
    <definedName name="Z工派計3">#REF!</definedName>
    <definedName name="Z工派計4">#REF!</definedName>
    <definedName name="Z工派計5">#REF!</definedName>
    <definedName name="Z工派試験">#REF!</definedName>
    <definedName name="Z工派試験1">#REF!</definedName>
    <definedName name="Z工派試験2">#REF!</definedName>
    <definedName name="Z工派試験3">#REF!</definedName>
    <definedName name="Z工派試験4">#REF!</definedName>
    <definedName name="Z工派試験5">#REF!</definedName>
    <definedName name="Z工派据付">#REF!</definedName>
    <definedName name="Z工派据付1">#REF!</definedName>
    <definedName name="Z工派据付2">#REF!</definedName>
    <definedName name="Z工派据付3">#REF!</definedName>
    <definedName name="Z工派据付4">#REF!</definedName>
    <definedName name="Z工派据付5">#REF!</definedName>
    <definedName name="Z材料費">#REF!</definedName>
    <definedName name="Z材料費1">#REF!</definedName>
    <definedName name="Z材料費2">#REF!</definedName>
    <definedName name="Z材料費3">#REF!</definedName>
    <definedName name="Z材料費4">#REF!</definedName>
    <definedName name="Z材料費5">#REF!</definedName>
    <definedName name="Z試運転費">#REF!</definedName>
    <definedName name="Z試運転費1">#REF!</definedName>
    <definedName name="Z試運転費2">#REF!</definedName>
    <definedName name="Z試運転費3">#REF!</definedName>
    <definedName name="Z試運転費4">#REF!</definedName>
    <definedName name="Z試運転費5">#REF!</definedName>
    <definedName name="Z純工事">#REF!</definedName>
    <definedName name="Z純工事1">#REF!</definedName>
    <definedName name="Z純工事2">#REF!</definedName>
    <definedName name="Z純工事3">#REF!</definedName>
    <definedName name="Z純工事4">#REF!</definedName>
    <definedName name="Z純工事5">#REF!</definedName>
    <definedName name="Z水道光熱">#REF!</definedName>
    <definedName name="Z水道光熱1">#REF!</definedName>
    <definedName name="Z水道光熱2">#REF!</definedName>
    <definedName name="Z水道光熱3">#REF!</definedName>
    <definedName name="Z水道光熱4">#REF!</definedName>
    <definedName name="Z水道光熱5">#REF!</definedName>
    <definedName name="Z据付間接費">#REF!</definedName>
    <definedName name="Z据付間接費1">#REF!</definedName>
    <definedName name="Z据付間接費2">#REF!</definedName>
    <definedName name="Z据付間接費3">#REF!</definedName>
    <definedName name="Z据付間接費4">#REF!</definedName>
    <definedName name="Z据付間接費5">#REF!</definedName>
    <definedName name="Z据付工間接">#REF!</definedName>
    <definedName name="Z据付工間接1">#REF!</definedName>
    <definedName name="Z据付工間接2">#REF!</definedName>
    <definedName name="Z据付工間接3">#REF!</definedName>
    <definedName name="Z据付工間接4">#REF!</definedName>
    <definedName name="Z据付工間接5">#REF!</definedName>
    <definedName name="Z据付費">#REF!</definedName>
    <definedName name="Z据付費1">#REF!</definedName>
    <definedName name="Z据付費2">#REF!</definedName>
    <definedName name="Z据付費3">#REF!</definedName>
    <definedName name="Z据付費4">#REF!</definedName>
    <definedName name="Z据付費5">#REF!</definedName>
    <definedName name="Z組合せ試験">#REF!</definedName>
    <definedName name="Z組合せ試験1">#REF!</definedName>
    <definedName name="Z組合せ試験2">#REF!</definedName>
    <definedName name="Z組合せ試験3">#REF!</definedName>
    <definedName name="Z組合せ試験4">#REF!</definedName>
    <definedName name="Z組合せ試験5">#REF!</definedName>
    <definedName name="Z総合試運転">#REF!</definedName>
    <definedName name="Z総合試運転1">#REF!</definedName>
    <definedName name="Z総合試運転2">#REF!</definedName>
    <definedName name="Z総合試運転3">#REF!</definedName>
    <definedName name="Z総合試運転4">#REF!</definedName>
    <definedName name="Z総合試運転5">#REF!</definedName>
    <definedName name="Z直工">#REF!</definedName>
    <definedName name="Z直工1">#REF!</definedName>
    <definedName name="Z直工2">#REF!</definedName>
    <definedName name="Z直工3">#REF!</definedName>
    <definedName name="Z直工4">#REF!</definedName>
    <definedName name="Z直工5">#REF!</definedName>
    <definedName name="Z直接経費">#REF!</definedName>
    <definedName name="Z直接経費1">#REF!</definedName>
    <definedName name="Z直接経費2">#REF!</definedName>
    <definedName name="Z直接経費3">#REF!</definedName>
    <definedName name="Z直接経費4">#REF!</definedName>
    <definedName name="Z直接経費5">#REF!</definedName>
    <definedName name="Z直接材料費">#REF!</definedName>
    <definedName name="Z直接材料費1">#REF!</definedName>
    <definedName name="Z直接材料費2">#REF!</definedName>
    <definedName name="Z直接材料費3">#REF!</definedName>
    <definedName name="Z直接材料費4">#REF!</definedName>
    <definedName name="Z直接材料費5">#REF!</definedName>
    <definedName name="Z直接労務費">#REF!</definedName>
    <definedName name="Z直接労務費1">#REF!</definedName>
    <definedName name="Z直接労務費2">#REF!</definedName>
    <definedName name="Z直接労務費3">#REF!</definedName>
    <definedName name="Z直接労務費4">#REF!</definedName>
    <definedName name="Z直接労務費5">#REF!</definedName>
    <definedName name="Z特許使用料">#REF!</definedName>
    <definedName name="Z特許使用料1">#REF!</definedName>
    <definedName name="Z特許使用料2">#REF!</definedName>
    <definedName name="Z特許使用料3">#REF!</definedName>
    <definedName name="Z特許使用料4">#REF!</definedName>
    <definedName name="Z特許使用料5">#REF!</definedName>
    <definedName name="Z複合工費">#REF!</definedName>
    <definedName name="Z複合工費1">#REF!</definedName>
    <definedName name="Z複合工費2">#REF!</definedName>
    <definedName name="Z複合工費3">#REF!</definedName>
    <definedName name="Z複合工費4">#REF!</definedName>
    <definedName name="Z複合工費5">#REF!</definedName>
    <definedName name="Z補助材料費">#REF!</definedName>
    <definedName name="Z補助材料費1">#REF!</definedName>
    <definedName name="Z補助材料費2">#REF!</definedName>
    <definedName name="Z補助材料費3">#REF!</definedName>
    <definedName name="Z補助材料費4">#REF!</definedName>
    <definedName name="Z補助材料費5">#REF!</definedName>
    <definedName name="Z輸送費">#REF!</definedName>
    <definedName name="Z輸送費1">#REF!</definedName>
    <definedName name="Z輸送費2">#REF!</definedName>
    <definedName name="Z輸送費3">#REF!</definedName>
    <definedName name="Z輸送費4">#REF!</definedName>
    <definedName name="Z輸送費5">#REF!</definedName>
    <definedName name="あ">#REF!</definedName>
    <definedName name="あ_8">#REF!</definedName>
    <definedName name="あ1">#REF!</definedName>
    <definedName name="あ１０５">#REF!</definedName>
    <definedName name="ア１７６">#REF!</definedName>
    <definedName name="ア１７６_8">#REF!</definedName>
    <definedName name="あ２０">#REF!</definedName>
    <definedName name="あ３７９">#REF!</definedName>
    <definedName name="あ３７９_8">#REF!</definedName>
    <definedName name="あ５００">#REF!</definedName>
    <definedName name="あ５００_8">#REF!</definedName>
    <definedName name="あ５０１">#REF!</definedName>
    <definedName name="あ７２９">#REF!</definedName>
    <definedName name="あ７２９_8">#REF!</definedName>
    <definedName name="あ８８">#REF!</definedName>
    <definedName name="あｓｄｑｗ">#REF!</definedName>
    <definedName name="あｓｆ">#REF!</definedName>
    <definedName name="あｓｌｓ">#REF!</definedName>
    <definedName name="あｗ">#REF!</definedName>
    <definedName name="あｗｓｑ">#REF!</definedName>
    <definedName name="ああ">#REF!</definedName>
    <definedName name="あああ">#REF!</definedName>
    <definedName name="ああああああ">#REF!</definedName>
    <definedName name="あああああああ">#REF!</definedName>
    <definedName name="アースオーガ５５供用日損料">#REF!</definedName>
    <definedName name="アースオーガ５５供用日損料の出所">#REF!</definedName>
    <definedName name="アースオーガ中掘機運転工杭">#REF!</definedName>
    <definedName name="アースオーガ中掘機運転工杭の番号">#REF!</definedName>
    <definedName name="あい" hidden="1">#REF!</definedName>
    <definedName name="あいうえお">#REF!</definedName>
    <definedName name="あいお" localSheetId="0" hidden="1">{"'内訳書'!$A$1:$O$28"}</definedName>
    <definedName name="あいお" hidden="1">{"'内訳書'!$A$1:$O$28"}</definedName>
    <definedName name="あえ">#REF!</definedName>
    <definedName name="アスファルト">#REF!</definedName>
    <definedName name="ｱｽﾌｧﾙﾄﾌｨﾆｯｼｬ_ｸﾛｰﾗ型1.6_3.0m">#REF!</definedName>
    <definedName name="ｱｽﾌｧﾙﾄﾌｨﾆｯｼｬ_全自動・ﾎｲｰﾙ型2.4_4.5ｍ">#REF!</definedName>
    <definedName name="アスファルト処理費アスコン１０">#REF!</definedName>
    <definedName name="アスファルト処理費アスコン１０の番号">#REF!</definedName>
    <definedName name="ｱｽﾌｧﾙﾄ代価" hidden="1">#REF!</definedName>
    <definedName name="ｱｽﾌｧﾙﾄ乳剤PK_3">#REF!</definedName>
    <definedName name="ｱｽﾌｧﾙﾄ乳剤PK3">#REF!</definedName>
    <definedName name="ｱｽﾌｧﾙﾄ乳剤PK3_11">#REF!</definedName>
    <definedName name="ｱｽﾌｧﾙﾄ乳剤PK3_12">#REF!</definedName>
    <definedName name="ｱｽﾌｧﾙﾄ乳剤PK3_13">#REF!</definedName>
    <definedName name="ｱｽﾌｧﾙﾄ乳剤PK3_4">#REF!</definedName>
    <definedName name="アスファルト舗装">#REF!</definedName>
    <definedName name="アスファルト舗装工車道５">#REF!</definedName>
    <definedName name="アスファルト舗装工車道５の番号">#REF!</definedName>
    <definedName name="ｱｾﾁﾚﾝ">#REF!</definedName>
    <definedName name="ｱｾﾁﾚﾝ_11">#REF!</definedName>
    <definedName name="ｱｾﾁﾚﾝ_12">#REF!</definedName>
    <definedName name="ｱｾﾁﾚﾝ_13">#REF!</definedName>
    <definedName name="ｱｾﾁﾚﾝ_4">#REF!</definedName>
    <definedName name="アンカーボルト">#REF!</definedName>
    <definedName name="い">#REF!</definedName>
    <definedName name="いｇ">#REF!</definedName>
    <definedName name="いｊｂ">#REF!</definedName>
    <definedName name="いｔｆｇｊｋ">#REF!</definedName>
    <definedName name="いいｊ">#REF!</definedName>
    <definedName name="いいい" hidden="1">#REF!</definedName>
    <definedName name="ぃいいい">#REF!</definedName>
    <definedName name="いいいお」">#REF!</definedName>
    <definedName name="いう">#REF!</definedName>
    <definedName name="いうｇ" localSheetId="0" hidden="1">{"'内訳書'!$A$1:$O$28"}</definedName>
    <definedName name="いうｇ" hidden="1">{"'内訳書'!$A$1:$O$28"}</definedName>
    <definedName name="いうｙｔ">#REF!</definedName>
    <definedName name="いうよｇ" localSheetId="0" hidden="1">{"'内訳書'!$A$1:$O$28"}</definedName>
    <definedName name="いうよｇ" hidden="1">{"'内訳書'!$A$1:$O$28"}</definedName>
    <definedName name="いうれ">#REF!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0" hidden="1">{"'内訳書'!$A$1:$O$28"}</definedName>
    <definedName name="いおっｐ" hidden="1">{"'内訳書'!$A$1:$O$28"}</definedName>
    <definedName name="いきく">#REF!</definedName>
    <definedName name="う">#REF!</definedName>
    <definedName name="うｙふｙ」" localSheetId="0" hidden="1">{"'内訳書'!$A$1:$O$28"}</definedName>
    <definedName name="うｙふｙ」" hidden="1">{"'内訳書'!$A$1:$O$28"}</definedName>
    <definedName name="ういゆ">#REF!</definedName>
    <definedName name="ううう" localSheetId="0" hidden="1">{"'内訳書'!$A$1:$O$28"}</definedName>
    <definedName name="ううう" hidden="1">{"'内訳書'!$A$1:$O$28"}</definedName>
    <definedName name="うぐｙ」">#REF!</definedName>
    <definedName name="うさぎ">#REF!</definedName>
    <definedName name="え">#REF!</definedName>
    <definedName name="えｄｇｖ">#REF!</definedName>
    <definedName name="えｒうぇｓ">#REF!</definedName>
    <definedName name="えｒっっｖｚｓ">#REF!</definedName>
    <definedName name="ｴｱｺﾝ">#REF!</definedName>
    <definedName name="エアバッグ１００">#REF!</definedName>
    <definedName name="エアバッグ１００の出所">#REF!</definedName>
    <definedName name="エアバッグ１５０">#REF!</definedName>
    <definedName name="エアバッグ１５０の出所">#REF!</definedName>
    <definedName name="エアバッグ５０">#REF!</definedName>
    <definedName name="エアバッグ５０の出所">#REF!</definedName>
    <definedName name="エアバッグ止水１００">#REF!</definedName>
    <definedName name="エアバッグ止水１００の出所">#REF!</definedName>
    <definedName name="エアバッグ止水１５０">#REF!</definedName>
    <definedName name="エアバッグ止水１５０の出所">#REF!</definedName>
    <definedName name="エアバッグ止水５０">#REF!</definedName>
    <definedName name="エアバッグ止水５０の出所">#REF!</definedName>
    <definedName name="エアバッグ損料１００">#REF!</definedName>
    <definedName name="エアバッグ損料１００の出所">#REF!</definedName>
    <definedName name="エアバッグ損料１５０">#REF!</definedName>
    <definedName name="エアバッグ損料１５０の出所">#REF!</definedName>
    <definedName name="エアバッグ損料５０">#REF!</definedName>
    <definedName name="エアバッグ損料５０の出所">#REF!</definedName>
    <definedName name="えいこ">#REF!</definedName>
    <definedName name="ええ">#REF!</definedName>
    <definedName name="ええあえあ">#REF!</definedName>
    <definedName name="エディット4_Change">#REF!</definedName>
    <definedName name="エンジンカッター">#REF!</definedName>
    <definedName name="エンジンカッターの出所">#REF!</definedName>
    <definedName name="ぉ" localSheetId="0" hidden="1">{"'内訳書'!$A$1:$O$28"}</definedName>
    <definedName name="ぉ" hidden="1">{"'内訳書'!$A$1:$O$28"}</definedName>
    <definedName name="お">#REF!</definedName>
    <definedName name="おｊ">#REF!</definedName>
    <definedName name="おい">#REF!</definedName>
    <definedName name="おいう">#REF!</definedName>
    <definedName name="ｵｲﾙﾀﾝｸ">#REF!</definedName>
    <definedName name="おお" localSheetId="0" hidden="1">{"'内訳書'!$A$1:$O$28"}</definedName>
    <definedName name="おお" hidden="1">{"'内訳書'!$A$1:$O$28"}</definedName>
    <definedName name="おか">#REF!</definedName>
    <definedName name="おかめ">#REF!</definedName>
    <definedName name="おきう" localSheetId="0" hidden="1">{"'内訳書'!$A$1:$O$28"}</definedName>
    <definedName name="おきう" hidden="1">{"'内訳書'!$A$1:$O$28"}</definedName>
    <definedName name="おけ">#REF!</definedName>
    <definedName name="おじょ" localSheetId="0" hidden="1">{"'内訳書'!$A$1:$O$28"}</definedName>
    <definedName name="おじょ" hidden="1">{"'内訳書'!$A$1:$O$28"}</definedName>
    <definedName name="おもて">#REF!</definedName>
    <definedName name="か">#REF!</definedName>
    <definedName name="がｄｄｆ">#REF!</definedName>
    <definedName name="かいおえい">#REF!</definedName>
    <definedName name="がいこうこうじ">#REF!</definedName>
    <definedName name="かいしゅうしょけいひ">#REF!</definedName>
    <definedName name="かいたい">#REF!</definedName>
    <definedName name="かいたいこうじ">#REF!</definedName>
    <definedName name="かいたいてっきょひ">#REF!</definedName>
    <definedName name="かうううう">#REF!</definedName>
    <definedName name="がか">#REF!</definedName>
    <definedName name="かこい">#REF!</definedName>
    <definedName name="かこいだいか">#REF!</definedName>
    <definedName name="ガス設備">#REF!</definedName>
    <definedName name="かせつ">#REF!</definedName>
    <definedName name="かせつだいか">#REF!</definedName>
    <definedName name="ｶﾞｿﾘﾝ">#REF!</definedName>
    <definedName name="ｶﾞｿﾘﾝ_11">#REF!</definedName>
    <definedName name="ｶﾞｿﾘﾝ_12">#REF!</definedName>
    <definedName name="ｶﾞｿﾘﾝ_13">#REF!</definedName>
    <definedName name="ｶﾞｿﾘﾝ_4">#REF!</definedName>
    <definedName name="ガソリン_ﾚｷﾞｭﾗｰ">#REF!</definedName>
    <definedName name="ガソリン単価">#REF!</definedName>
    <definedName name="ガソリン単価の出所">#REF!</definedName>
    <definedName name="ｶｯﾀｰﾌﾞﾚｰﾄﾞ30">#REF!</definedName>
    <definedName name="ｶｯﾀｰﾌﾞﾚｰﾄﾞ30_11">#REF!</definedName>
    <definedName name="ｶｯﾀｰﾌﾞﾚｰﾄﾞ30_12">#REF!</definedName>
    <definedName name="ｶｯﾀｰﾌﾞﾚｰﾄﾞ30_13">#REF!</definedName>
    <definedName name="ｶｯﾀｰﾌﾞﾚｰﾄﾞ30_4">#REF!</definedName>
    <definedName name="ｶｯﾀｰﾌﾞﾚｰﾄﾞ40">#REF!</definedName>
    <definedName name="ｶｯﾀｰﾌﾞﾚｰﾄﾞ40_11">#REF!</definedName>
    <definedName name="ｶｯﾀｰﾌﾞﾚｰﾄﾞ40_12">#REF!</definedName>
    <definedName name="ｶｯﾀｰﾌﾞﾚｰﾄﾞ40_13">#REF!</definedName>
    <definedName name="ｶｯﾀｰﾌﾞﾚｰﾄﾞ40_4">#REF!</definedName>
    <definedName name="ｶｯﾀｰﾌﾞﾚｰﾄﾞ55">#REF!</definedName>
    <definedName name="ｶｯﾀｰﾌﾞﾚｰﾄﾞ55_11">#REF!</definedName>
    <definedName name="ｶｯﾀｰﾌﾞﾚｰﾄﾞ55_12">#REF!</definedName>
    <definedName name="ｶｯﾀｰﾌﾞﾚｰﾄﾞ55_13">#REF!</definedName>
    <definedName name="ｶｯﾀｰﾌﾞﾚｰﾄﾞ55_4">#REF!</definedName>
    <definedName name="ｶｯﾀｰﾌﾞﾚｰﾄﾞ60">#REF!</definedName>
    <definedName name="ｶｯﾀｰﾌﾞﾚｰﾄﾞ60_11">#REF!</definedName>
    <definedName name="ｶｯﾀｰﾌﾞﾚｰﾄﾞ60_12">#REF!</definedName>
    <definedName name="ｶｯﾀｰﾌﾞﾚｰﾄﾞ60_13">#REF!</definedName>
    <definedName name="ｶｯﾀｰﾌﾞﾚｰﾄﾞ60_4">#REF!</definedName>
    <definedName name="ｶｯﾀｰ運転30_">#REF!</definedName>
    <definedName name="ｶｯﾀｰ運転30__11">#REF!</definedName>
    <definedName name="ｶｯﾀｰ運転30__12">#REF!</definedName>
    <definedName name="ｶｯﾀｰ運転30__13">#REF!</definedName>
    <definedName name="ｶｯﾀｰ運転30__4">#REF!</definedName>
    <definedName name="ｶｯﾀｰ運転30㎝">#REF!</definedName>
    <definedName name="ｶｯﾀｰ運転40_">#REF!</definedName>
    <definedName name="ｶｯﾀｰ運転40__11">#REF!</definedName>
    <definedName name="ｶｯﾀｰ運転40__12">#REF!</definedName>
    <definedName name="ｶｯﾀｰ運転40__13">#REF!</definedName>
    <definedName name="ｶｯﾀｰ運転40__4">#REF!</definedName>
    <definedName name="ｶｯﾀｰ運転40㎝">#REF!</definedName>
    <definedName name="ガラス">#REF!</definedName>
    <definedName name="ガラス_8">#REF!</definedName>
    <definedName name="ガラスくず">#REF!</definedName>
    <definedName name="ガラス工">#REF!</definedName>
    <definedName name="ガラス工事">#REF!</definedName>
    <definedName name="かんりとうきそ">#REF!</definedName>
    <definedName name="かんりとうどこう">#REF!</definedName>
    <definedName name="き">#REF!</definedName>
    <definedName name="ぎいｇｊ">#REF!</definedName>
    <definedName name="きいいいいいい">#REF!</definedName>
    <definedName name="きき">#REF!</definedName>
    <definedName name="ぎぎぎぎぎ">#REF!</definedName>
    <definedName name="キャンセル">#REF!</definedName>
    <definedName name="キュー">#REF!</definedName>
    <definedName name="キュービクル基礎">#REF!</definedName>
    <definedName name="く">#REF!</definedName>
    <definedName name="ぐ">#REF!</definedName>
    <definedName name="ぐｇ" localSheetId="0" hidden="1">{"'内訳書'!$A$1:$O$28"}</definedName>
    <definedName name="ぐｇ" hidden="1">{"'内訳書'!$A$1:$O$28"}</definedName>
    <definedName name="くいうち">#REF!</definedName>
    <definedName name="クラムシェル0.40m3_テレスコピック式・クローラ型">#REF!</definedName>
    <definedName name="ｸﾞﾘｰｽﾄﾗｯﾌﾟ">#REF!</definedName>
    <definedName name="ｸﾚｰﾝ付ﾄﾗｯｸ運転2.9t">#REF!</definedName>
    <definedName name="ｸﾚｰﾝ付ﾄﾗｯｸ運転2.9t_11">#REF!</definedName>
    <definedName name="ｸﾚｰﾝ付ﾄﾗｯｸ運転2.9t_12">#REF!</definedName>
    <definedName name="ｸﾚｰﾝ付ﾄﾗｯｸ運転2.9t_13">#REF!</definedName>
    <definedName name="ｸﾚｰﾝ付ﾄﾗｯｸ運転2.9t_4">#REF!</definedName>
    <definedName name="クレーン付トラック運転工時間">#REF!</definedName>
    <definedName name="クレーン付トラック運転工時間の番号">#REF!</definedName>
    <definedName name="クレーン付トラック供用日損料">#REF!</definedName>
    <definedName name="クレーン付トラック供用日損料の出所">#REF!</definedName>
    <definedName name="クレーン付トラック時間損料">#REF!</definedName>
    <definedName name="クレーン付トラック時間損料の出所">#REF!</definedName>
    <definedName name="クローラクレーン運転工杭５０">#REF!</definedName>
    <definedName name="クローラクレーン運転工杭５０の番号">#REF!</definedName>
    <definedName name="クローラクレーン供用日損料">#REF!</definedName>
    <definedName name="クローラクレーン供用日損料の出所">#REF!</definedName>
    <definedName name="クローラクレーン損料">#REF!</definedName>
    <definedName name="げｓｒ">#REF!</definedName>
    <definedName name="ケーブルピット">#REF!</definedName>
    <definedName name="ケーブルラック">#REF!</definedName>
    <definedName name="ケーブル電線類">#REF!</definedName>
    <definedName name="けじ">#REF!</definedName>
    <definedName name="けん">#REF!</definedName>
    <definedName name="こ">#REF!</definedName>
    <definedName name="ご" localSheetId="0" hidden="1">{"'内訳書'!$A$1:$O$28"}</definedName>
    <definedName name="ご" hidden="1">{"'内訳書'!$A$1:$O$28"}</definedName>
    <definedName name="こｆこえｋ">#REF!</definedName>
    <definedName name="こいうｊｈｙ">#REF!</definedName>
    <definedName name="こうじめい">#REF!</definedName>
    <definedName name="こえだ">#REF!</definedName>
    <definedName name="コスト情報">#REF!</definedName>
    <definedName name="コビー" hidden="1">#REF!</definedName>
    <definedName name="ごみ集積場">#REF!</definedName>
    <definedName name="ゴミ置場内訳" localSheetId="0" hidden="1">{"'内訳書'!$A$1:$O$28"}</definedName>
    <definedName name="ゴミ置場内訳" hidden="1">{"'内訳書'!$A$1:$O$28"}</definedName>
    <definedName name="これ消したい" hidden="1">{"'総括'!$C$10:$F$28"}</definedName>
    <definedName name="コンクリート">#REF!</definedName>
    <definedName name="コンクリート_8">#REF!</definedName>
    <definedName name="コンクリート１８">#REF!</definedName>
    <definedName name="コンクリート１８の割増額">#REF!</definedName>
    <definedName name="コンクリート１８の出所">#REF!</definedName>
    <definedName name="コンクリート２１">#REF!</definedName>
    <definedName name="コンクリート２１の割増額">#REF!</definedName>
    <definedName name="コンクリート２１の出所">#REF!</definedName>
    <definedName name="コンクリート２４">#REF!</definedName>
    <definedName name="コンクリート２４の割増額">#REF!</definedName>
    <definedName name="コンクリート２４の出所">#REF!</definedName>
    <definedName name="コンクリートカッターブレード">#REF!</definedName>
    <definedName name="コンクリートカッターブレードの出所">#REF!</definedName>
    <definedName name="コンクリートカッター運転工日">#REF!</definedName>
    <definedName name="コンクリートカッター運転工日の番号">#REF!</definedName>
    <definedName name="コンクリートカッタ供用日損料">#REF!</definedName>
    <definedName name="コンクリートカッタ供用日損料の出所">#REF!</definedName>
    <definedName name="ｺﾝｸﾘｰﾄｶｯﾀ損料_走行式ﾌﾞﾚｰﾄﾞ径45_56cm">#REF!</definedName>
    <definedName name="ｺﾝｸﾘｰﾄｶｯﾀ損料_走行式ﾌﾞﾚｰﾄﾞ径75cm">#REF!</definedName>
    <definedName name="コンクリートブレーカ日損料">#REF!</definedName>
    <definedName name="コンクリートブレーカ日損料の出所">#REF!</definedName>
    <definedName name="コンクリートポンプ時間損料">#REF!</definedName>
    <definedName name="コンクリートポンプ時間損料の出所">#REF!</definedName>
    <definedName name="コンクリート工">#REF!</definedName>
    <definedName name="コンクリート工事">#REF!</definedName>
    <definedName name="コンクリート工鉄筋人力２４">#REF!</definedName>
    <definedName name="コンクリート工鉄筋人力２４の番号">#REF!</definedName>
    <definedName name="コンクリート工無筋人力１８">#REF!</definedName>
    <definedName name="コンクリート工無筋人力１８の番号">#REF!</definedName>
    <definedName name="ｺﾝｸﾘｰﾄ混和剤">#REF!</definedName>
    <definedName name="ｺﾝｸﾘｰﾄ混和剤_11">#REF!</definedName>
    <definedName name="ｺﾝｸﾘｰﾄ混和剤_12">#REF!</definedName>
    <definedName name="ｺﾝｸﾘｰﾄ混和剤_13">#REF!</definedName>
    <definedName name="ｺﾝｸﾘｰﾄ混和剤_4">#REF!</definedName>
    <definedName name="コンクリート取り壊し機械の出所">#REF!</definedName>
    <definedName name="コンクリート取り壊し工機械">#REF!</definedName>
    <definedName name="コンクリート取り壊し工人力">#REF!</definedName>
    <definedName name="コンクリート取り壊し工人力の出所">#REF!</definedName>
    <definedName name="コンクリート処理費鉄筋１０">#REF!</definedName>
    <definedName name="コンクリート処理費鉄筋１０の番号">#REF!</definedName>
    <definedName name="コンクリート舗装工人力１０">#REF!</definedName>
    <definedName name="コンクリート舗装工人力１０の番号">#REF!</definedName>
    <definedName name="コンセント">#REF!</definedName>
    <definedName name="さ">#REF!</definedName>
    <definedName name="さｐ">#REF!</definedName>
    <definedName name="さあ">#REF!</definedName>
    <definedName name="ささ">#REF!</definedName>
    <definedName name="さしひき">#REF!</definedName>
    <definedName name="サッシュ工">#REF!</definedName>
    <definedName name="サッシ工">#REF!</definedName>
    <definedName name="ｻﾝﾀﾞｰｽﾄｰﾝ">#REF!</definedName>
    <definedName name="ｻﾝﾀﾞｰｽﾄｰﾝ_11">#REF!</definedName>
    <definedName name="ｻﾝﾀﾞｰｽﾄｰﾝ_12">#REF!</definedName>
    <definedName name="ｻﾝﾀﾞｰｽﾄｰﾝ_13">#REF!</definedName>
    <definedName name="ｻﾝﾀﾞｰｽﾄｰﾝ_4">#REF!</definedName>
    <definedName name="し">#REF!</definedName>
    <definedName name="じ">#REF!</definedName>
    <definedName name="じいう">#REF!</definedName>
    <definedName name="じいお" localSheetId="0" hidden="1">{"'内訳書'!$A$1:$O$28"}</definedName>
    <definedName name="じいお" hidden="1">{"'内訳書'!$A$1:$O$28"}</definedName>
    <definedName name="シーリング工">#REF!</definedName>
    <definedName name="じおお">#REF!</definedName>
    <definedName name="しかんなみすか">#REF!</definedName>
    <definedName name="ししし">#REF!</definedName>
    <definedName name="しはすかま">#REF!</definedName>
    <definedName name="じゅｙ">#REF!</definedName>
    <definedName name="じゅじ">#REF!</definedName>
    <definedName name="しょうどくそう">#REF!</definedName>
    <definedName name="じょうないかんこう">#REF!</definedName>
    <definedName name="じょうないせいち">#REF!</definedName>
    <definedName name="じょうないはいかん">#REF!</definedName>
    <definedName name="しょけいひ">#REF!</definedName>
    <definedName name="しょぶん">#REF!</definedName>
    <definedName name="じん">#REF!</definedName>
    <definedName name="す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スイッチ">#REF!</definedName>
    <definedName name="すうりょう">#REF!</definedName>
    <definedName name="ｽｶﾑ管">#REF!</definedName>
    <definedName name="スケジュール">#REF!</definedName>
    <definedName name="スタート">#REF!</definedName>
    <definedName name="スタイル">#REF!</definedName>
    <definedName name="スタイル_11">#REF!</definedName>
    <definedName name="スタイル_12">#REF!</definedName>
    <definedName name="スタイル_13">#REF!</definedName>
    <definedName name="スタイル_4">#REF!</definedName>
    <definedName name="スピンボタン入力2">#REF!</definedName>
    <definedName name="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つ">#REF!</definedName>
    <definedName name="セメント">#REF!</definedName>
    <definedName name="セメントの出所">#REF!</definedName>
    <definedName name="そ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うか">#REF!</definedName>
    <definedName name="そうかつ">#REF!</definedName>
    <definedName name="ぞうせい１」" hidden="1">{"'内訳書'!$A$1:$O$28"}</definedName>
    <definedName name="その他">#REF!</definedName>
    <definedName name="その他器具">#REF!</definedName>
    <definedName name="その他電線">[0]!その他電線</definedName>
    <definedName name="その他率">#REF!</definedName>
    <definedName name="だｓｄｚｘ">#REF!</definedName>
    <definedName name="ﾀﾞｲﾃｯｸ">#REF!</definedName>
    <definedName name="タイトル">#REF!</definedName>
    <definedName name="タイトル_8">#REF!</definedName>
    <definedName name="ﾀｲﾄﾙA1">#REF!</definedName>
    <definedName name="ﾀｲﾄﾙ機械掘削工">#REF!</definedName>
    <definedName name="ﾀｲﾄﾙ行">#REF!</definedName>
    <definedName name="ﾀｲﾄﾙ列">#REF!</definedName>
    <definedName name="タイヤローラ_8_20t">#REF!</definedName>
    <definedName name="タイヤローラ供用日損料">#REF!</definedName>
    <definedName name="タイヤローラ供用日損料の出所">#REF!</definedName>
    <definedName name="タイヤ損耗費_10t良好">#REF!</definedName>
    <definedName name="タイヤ損耗費_2t良好">#REF!</definedName>
    <definedName name="タイヤ損耗費_4t良好">#REF!</definedName>
    <definedName name="タイヤ損耗費１０ｔ">#REF!</definedName>
    <definedName name="タイヤ損耗費１０ｔの出所">#REF!</definedName>
    <definedName name="タイヤ損耗費２ｔ">#REF!</definedName>
    <definedName name="タイヤ損耗費２ｔの出所">#REF!</definedName>
    <definedName name="タイヤ損耗費４ｔ">#REF!</definedName>
    <definedName name="タイヤ損耗費４ｔの出所">#REF!</definedName>
    <definedName name="タイル">#REF!</definedName>
    <definedName name="タイル_8">#REF!</definedName>
    <definedName name="タイル工">#REF!</definedName>
    <definedName name="タイル工事">#REF!</definedName>
    <definedName name="ﾀﾞｸﾄ">#REF!</definedName>
    <definedName name="ダクト工">#REF!</definedName>
    <definedName name="だだあｓｄ">#REF!</definedName>
    <definedName name="だだだだだだだだだだだＤ">#REF!</definedName>
    <definedName name="タタミ工">#REF!</definedName>
    <definedName name="だっだ">#REF!</definedName>
    <definedName name="だて">#REF!</definedName>
    <definedName name="たてがた" localSheetId="0" hidden="1">{"'内訳書'!$A$1:$O$28"}</definedName>
    <definedName name="たてがた" hidden="1">{"'内訳書'!$A$1:$O$28"}</definedName>
    <definedName name="たふ">#REF!</definedName>
    <definedName name="タンパ_供用日当り">#REF!</definedName>
    <definedName name="タンパ_日当り">#REF!</definedName>
    <definedName name="ﾀﾝﾊﾟｰ運転舗装用">#REF!</definedName>
    <definedName name="ﾀﾝﾊﾟｰ運転舗装用_11">#REF!</definedName>
    <definedName name="ﾀﾝﾊﾟｰ運転舗装用_12">#REF!</definedName>
    <definedName name="ﾀﾝﾊﾟｰ運転舗装用_13">#REF!</definedName>
    <definedName name="ﾀﾝﾊﾟｰ運転舗装用_4">#REF!</definedName>
    <definedName name="ﾀﾝﾊﾟｰ運転埋戻用">#REF!</definedName>
    <definedName name="ﾀﾝﾊﾟｰ運転埋戻用_11">#REF!</definedName>
    <definedName name="ﾀﾝﾊﾟｰ運転埋戻用_12">#REF!</definedName>
    <definedName name="ﾀﾝﾊﾟｰ運転埋戻用_13">#REF!</definedName>
    <definedName name="ﾀﾝﾊﾟｰ運転埋戻用_4">#REF!</definedName>
    <definedName name="ﾀﾝﾊﾟｰ運転路盤用">#REF!</definedName>
    <definedName name="ﾀﾝﾊﾟｰ運転路盤用_11">#REF!</definedName>
    <definedName name="ﾀﾝﾊﾟｰ運転路盤用_12">#REF!</definedName>
    <definedName name="ﾀﾝﾊﾟｰ運転路盤用_13">#REF!</definedName>
    <definedName name="ﾀﾝﾊﾟｰ運転路盤用_4">#REF!</definedName>
    <definedName name="タンパ運転工締固め日">#REF!</definedName>
    <definedName name="タンパ運転工締固め日の番号">#REF!</definedName>
    <definedName name="タンパ供用日損料">#REF!</definedName>
    <definedName name="タンパ供用日損料の出所">#REF!</definedName>
    <definedName name="タンパ賃料">#REF!</definedName>
    <definedName name="タンパ賃料の出所">#REF!</definedName>
    <definedName name="タンパ締固め工埋戻">#REF!</definedName>
    <definedName name="タンパ締固め工埋戻の番号">#REF!</definedName>
    <definedName name="タンパ日損料">#REF!</definedName>
    <definedName name="タンパ日損料の出所">#REF!</definedName>
    <definedName name="ダンプ１０ｔ供用日損料">#REF!</definedName>
    <definedName name="ダンプ１０ｔ供用日損料の出所">#REF!</definedName>
    <definedName name="ダンプ２ｔ供用日損料">#REF!</definedName>
    <definedName name="ダンプ２ｔ供用日損料の出所">#REF!</definedName>
    <definedName name="ダンプ４ｔ供用日損料">#REF!</definedName>
    <definedName name="ダンプ４ｔ供用日損料の出所">#REF!</definedName>
    <definedName name="ﾀﾞﾝﾌﾟﾄﾗｯｸ10t">#REF!</definedName>
    <definedName name="ﾀﾞﾝﾌﾟﾄﾗｯｸ11t車">#REF!</definedName>
    <definedName name="ﾀﾞﾝﾌﾟﾄﾗｯｸ11t車_11">#REF!</definedName>
    <definedName name="ﾀﾞﾝﾌﾟﾄﾗｯｸ11t車_12">#REF!</definedName>
    <definedName name="ﾀﾞﾝﾌﾟﾄﾗｯｸ11t車_13">#REF!</definedName>
    <definedName name="ﾀﾞﾝﾌﾟﾄﾗｯｸ11t車_4">#REF!</definedName>
    <definedName name="ﾀﾞﾝﾌﾟﾄﾗｯｸ2t">#REF!</definedName>
    <definedName name="ﾀﾞﾝﾌﾟﾄﾗｯｸ4t">#REF!</definedName>
    <definedName name="ﾀﾞﾝﾌﾟﾄﾗｯｸ4t車">#REF!</definedName>
    <definedName name="ﾀﾞﾝﾌﾟﾄﾗｯｸ4t車_11">#REF!</definedName>
    <definedName name="ﾀﾞﾝﾌﾟﾄﾗｯｸ4t車_12">#REF!</definedName>
    <definedName name="ﾀﾞﾝﾌﾟﾄﾗｯｸ4t車_13">#REF!</definedName>
    <definedName name="ﾀﾞﾝﾌﾟﾄﾗｯｸ4t車_4">#REF!</definedName>
    <definedName name="ダンプトラック運転工残土１０">#REF!</definedName>
    <definedName name="ダンプトラック運転工残土１０の番号">#REF!</definedName>
    <definedName name="ﾁ44">#REF!</definedName>
    <definedName name="ﾁ44_8">#REF!</definedName>
    <definedName name="ﾁ46">#N/A</definedName>
    <definedName name="ぢｓｊｓｋｓ">#REF!</definedName>
    <definedName name="ちこと">#REF!</definedName>
    <definedName name="ちんでんち">#REF!</definedName>
    <definedName name="つ">#REF!</definedName>
    <definedName name="っｇｗ">#REF!</definedName>
    <definedName name="っｍ" localSheetId="0" hidden="1">{"'内訳書'!$A$1:$O$28"}</definedName>
    <definedName name="っｍ" hidden="1">{"'内訳書'!$A$1:$O$28"}</definedName>
    <definedName name="っｒ２２２">#REF!</definedName>
    <definedName name="っｓ">#REF!</definedName>
    <definedName name="っｔｗｓｑ">#REF!</definedName>
    <definedName name="っｔｗｔｑ">#REF!</definedName>
    <definedName name="つｙｆｑあ">#REF!</definedName>
    <definedName name="っｚ">#REF!</definedName>
    <definedName name="っいぇいぇ">#REF!</definedName>
    <definedName name="っぐい">#REF!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#REF!</definedName>
    <definedName name="っっっｈ">#REF!</definedName>
    <definedName name="っっっっｈ">#REF!</definedName>
    <definedName name="つつつつつ">#REF!</definedName>
    <definedName name="っっっっっｙ" hidden="1">#REF!</definedName>
    <definedName name="っっっっば">#REF!</definedName>
    <definedName name="て">#REF!</definedName>
    <definedName name="で">#REF!</definedName>
    <definedName name="ていす">#REF!</definedName>
    <definedName name="てえｒてて">#REF!</definedName>
    <definedName name="てええ">#REF!</definedName>
    <definedName name="ﾃﾞｰﾀ">#REF!</definedName>
    <definedName name="データエリア">#REF!</definedName>
    <definedName name="ﾃﾞｰﾀﾍﾞｰｽno.ｺﾋﾟｰ先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データ保存範囲">#REF!</definedName>
    <definedName name="てえてｔ">#REF!</definedName>
    <definedName name="ででででで">#REF!</definedName>
    <definedName name="テレビ">#REF!</definedName>
    <definedName name="でんて" hidden="1">#REF!</definedName>
    <definedName name="とく">#REF!</definedName>
    <definedName name="どこ">#REF!</definedName>
    <definedName name="とび工">#REF!</definedName>
    <definedName name="とび工_11">#REF!</definedName>
    <definedName name="とび工_12">#REF!</definedName>
    <definedName name="とび工_13">#REF!</definedName>
    <definedName name="とび工_4">#REF!</definedName>
    <definedName name="トラック２ｔ時間損料">#REF!</definedName>
    <definedName name="トラック２ｔ時間損料の出所">#REF!</definedName>
    <definedName name="ﾄﾗｯｸｸﾚｰﾝ運転4.8_4.9t">#REF!</definedName>
    <definedName name="ﾄﾗｯｸｸﾚｰﾝ運転4.8_4.9t_11">#REF!</definedName>
    <definedName name="ﾄﾗｯｸｸﾚｰﾝ運転4.8_4.9t_12">#REF!</definedName>
    <definedName name="ﾄﾗｯｸｸﾚｰﾝ運転4.8_4.9t_13">#REF!</definedName>
    <definedName name="ﾄﾗｯｸｸﾚｰﾝ運転4.8_4.9t_4">#REF!</definedName>
    <definedName name="トラッククレーン時間損料">#REF!</definedName>
    <definedName name="トラッククレーン時間損料の出所">#REF!</definedName>
    <definedName name="トラッククレーン賃料">#REF!</definedName>
    <definedName name="トラッククレーン賃料10_11">#REF!</definedName>
    <definedName name="トラッククレーン賃料15_16">#REF!</definedName>
    <definedName name="トラッククレーン賃料4.8_4.9">#REF!</definedName>
    <definedName name="ﾄﾗｯｸｸﾚｰﾝ賃料4.9t">#REF!</definedName>
    <definedName name="ﾄﾗｯｸｸﾚｰﾝ賃料4.9t_11">#REF!</definedName>
    <definedName name="ﾄﾗｯｸｸﾚｰﾝ賃料4.9t_12">#REF!</definedName>
    <definedName name="ﾄﾗｯｸｸﾚｰﾝ賃料4.9t_13">#REF!</definedName>
    <definedName name="ﾄﾗｯｸｸﾚｰﾝ賃料4.9t_4">#REF!</definedName>
    <definedName name="トラッククレーン賃料の出所">#REF!</definedName>
    <definedName name="ﾄﾗｯｸ運転2t">#REF!</definedName>
    <definedName name="ﾄﾗｯｸ運転2t_11">#REF!</definedName>
    <definedName name="ﾄﾗｯｸ運転2t_12">#REF!</definedName>
    <definedName name="ﾄﾗｯｸ運転2t_13">#REF!</definedName>
    <definedName name="ﾄﾗｯｸ運転2t_4">#REF!</definedName>
    <definedName name="ﾄﾗｯｸ運転3_3.5t">#REF!</definedName>
    <definedName name="ﾄﾗｯｸ運転3_3.5t_11">#REF!</definedName>
    <definedName name="ﾄﾗｯｸ運転3_3.5t_12">#REF!</definedName>
    <definedName name="ﾄﾗｯｸ運転3_3.5t_13">#REF!</definedName>
    <definedName name="ﾄﾗｯｸ運転3_3.5t_4">#REF!</definedName>
    <definedName name="トンネル特殊工">#REF!</definedName>
    <definedName name="なにん" localSheetId="0" hidden="1">{"'内訳書'!$A$1:$O$28"}</definedName>
    <definedName name="なにん" hidden="1">{"'内訳書'!$A$1:$O$28"}</definedName>
    <definedName name="なにん１" hidden="1">{"'内訳書'!$A$1:$O$28"}</definedName>
    <definedName name="ねお">#REF!</definedName>
    <definedName name="ねか">#REF!</definedName>
    <definedName name="のりき">#REF!</definedName>
    <definedName name="のりき_11">#REF!</definedName>
    <definedName name="のりき_12">#REF!</definedName>
    <definedName name="のりき_13">#REF!</definedName>
    <definedName name="は" hidden="1">#REF!</definedName>
    <definedName name="ﾊﾟｰｼｬﾙﾌﾘｭｰﾑ">#REF!</definedName>
    <definedName name="パイプ電線重量体積">#REF!</definedName>
    <definedName name="はきく">#REF!</definedName>
    <definedName name="バタフライ弁設置工４００">#REF!</definedName>
    <definedName name="バタフライ弁設置工４００の番号">#REF!</definedName>
    <definedName name="ﾊﾞｯｸﾎｳ0.1_">#REF!</definedName>
    <definedName name="ﾊﾞｯｸﾎｳ0.1__11">#REF!</definedName>
    <definedName name="ﾊﾞｯｸﾎｳ0.1__12">#REF!</definedName>
    <definedName name="ﾊﾞｯｸﾎｳ0.1__13">#REF!</definedName>
    <definedName name="ﾊﾞｯｸﾎｳ0.1__4">#REF!</definedName>
    <definedName name="ﾊﾞｯｸﾎｳ0.1・">#REF!</definedName>
    <definedName name="バックホウ0.10_損料_供用日">#REF!</definedName>
    <definedName name="バックホウ0.10_損料_日">#REF!</definedName>
    <definedName name="バックホウ０．１供用日損料">#REF!</definedName>
    <definedName name="バックホウ０．１供用日損料の出所">#REF!</definedName>
    <definedName name="バックホウ０．１時間損料">#REF!</definedName>
    <definedName name="バックホウ０．１日損料">#REF!</definedName>
    <definedName name="バックホウ０．１日損料の出所">#REF!</definedName>
    <definedName name="ﾊﾞｯｸﾎｳ0.2">#REF!</definedName>
    <definedName name="ﾊﾞｯｸﾎｳ0.2_11">#REF!</definedName>
    <definedName name="ﾊﾞｯｸﾎｳ0.2_12">#REF!</definedName>
    <definedName name="ﾊﾞｯｸﾎｳ0.2_13">#REF!</definedName>
    <definedName name="ﾊﾞｯｸﾎｳ0.2_4">#REF!</definedName>
    <definedName name="バックホウ0.20_損料_ｈ">#REF!</definedName>
    <definedName name="バックホウ0.20_損料_供用日">#REF!</definedName>
    <definedName name="バックホウ０．２供用日損料">#REF!</definedName>
    <definedName name="バックホウ０．２供用日損料の出所">#REF!</definedName>
    <definedName name="バックホウ０．２時間損料">#REF!</definedName>
    <definedName name="バックホウ０．２時間損料の出所">#REF!</definedName>
    <definedName name="バックホウ０．２賃料">#REF!</definedName>
    <definedName name="バックホウ０．２賃料の出所">#REF!</definedName>
    <definedName name="ﾊﾞｯｸﾎｳ0.35">#REF!</definedName>
    <definedName name="ﾊﾞｯｸﾎｳ0.35_11">#REF!</definedName>
    <definedName name="ﾊﾞｯｸﾎｳ0.35_12">#REF!</definedName>
    <definedName name="ﾊﾞｯｸﾎｳ0.35_13">#REF!</definedName>
    <definedName name="ﾊﾞｯｸﾎｳ0.35_4">#REF!</definedName>
    <definedName name="バックホウ0.35_損料_ｈ">#REF!</definedName>
    <definedName name="バックホウ0.35_損料_供用日">#REF!</definedName>
    <definedName name="バックホウ０．３５供用日割増損料">#REF!</definedName>
    <definedName name="バックホウ０．３５供用日割増損料の出所">#REF!</definedName>
    <definedName name="バックホウ０．３５供用日損料">#REF!</definedName>
    <definedName name="バックホウ０．３５供用日損料の出所">#REF!</definedName>
    <definedName name="バックホウ０．３５時間損料">#REF!</definedName>
    <definedName name="バックホウ０．３５時間損料の出所">#REF!</definedName>
    <definedName name="バックホウ０．４０供用日">#REF!</definedName>
    <definedName name="バックホウ０．４０供用日の出所">#REF!</definedName>
    <definedName name="バックホウ０．４０供用日損料">#REF!</definedName>
    <definedName name="バックホウ０．４０供用日損料の出所">#REF!</definedName>
    <definedName name="バックホウ0.60_損料_ｈ">#REF!</definedName>
    <definedName name="バックホウ0.60_損料_供用日">#REF!</definedName>
    <definedName name="バックホウ０．６０供用日損料">#REF!</definedName>
    <definedName name="バックホウ０．６０供用日損料の出所">#REF!</definedName>
    <definedName name="バックホウ０．６０時間損料">#REF!</definedName>
    <definedName name="バックホウ０．６０時間損料の出所">#REF!</definedName>
    <definedName name="バックホウ運転工杭０．４０">#REF!</definedName>
    <definedName name="バックホウ運転工杭０．４０の番号">#REF!</definedName>
    <definedName name="バックホウ運転工床０．３５">#REF!</definedName>
    <definedName name="バックホウ運転工床０．３５の番号">#REF!</definedName>
    <definedName name="バックホウ運転工舗装０．３５">#REF!</definedName>
    <definedName name="バックホウ運転工舗装０．３５の番号">#REF!</definedName>
    <definedName name="バックホウ運転工埋戻０．３５">#REF!</definedName>
    <definedName name="バックホウ運転工埋戻０．３５の番号">#REF!</definedName>
    <definedName name="はつり工">#REF!</definedName>
    <definedName name="はつり工_11">#REF!</definedName>
    <definedName name="はつり工_12">#REF!</definedName>
    <definedName name="はつり工_13">#REF!</definedName>
    <definedName name="はつり工_4">#REF!</definedName>
    <definedName name="ﾊﾟﾈﾙﾋｰﾀｰ">#REF!</definedName>
    <definedName name="バルブ">#REF!</definedName>
    <definedName name="はんい">#REF!</definedName>
    <definedName name="ハンドガイド振動ローラ供用日損料">#REF!</definedName>
    <definedName name="ハンドガイド振動ローラ供用日損料の出所">#REF!</definedName>
    <definedName name="ひ">#REF!</definedName>
    <definedName name="ぴ">#REF!</definedName>
    <definedName name="ひかくひょう２">#REF!</definedName>
    <definedName name="ひゅっふ」">#REF!</definedName>
    <definedName name="ふ">#REF!</definedName>
    <definedName name="ぶｈｔｆれ">#REF!</definedName>
    <definedName name="ふｔｙ">#REF!</definedName>
    <definedName name="ふぁｓ">#REF!</definedName>
    <definedName name="ふぁふぁ">#REF!</definedName>
    <definedName name="ﾌｧﾝｺｲﾙﾕﾆｯﾄ">#REF!</definedName>
    <definedName name="ふいお">#REF!</definedName>
    <definedName name="フィニッシャ１．６ｍ供用日損料">#REF!</definedName>
    <definedName name="フィニッシャ１．６ｍ供用日損料の出所">#REF!</definedName>
    <definedName name="フィニッシャ２．４ｍ供用日損料">#REF!</definedName>
    <definedName name="フィニッシャ２．４ｍ供用日損料の出所">#REF!</definedName>
    <definedName name="ふぇｆ">#REF!</definedName>
    <definedName name="フェンス">#REF!</definedName>
    <definedName name="ふくたん">#REF!</definedName>
    <definedName name="ふひ" localSheetId="0" hidden="1">{"'内訳書'!$A$1:$O$28"}</definedName>
    <definedName name="ふひ" hidden="1">{"'内訳書'!$A$1:$O$28"}</definedName>
    <definedName name="フランジ継ぎ手工２００">#REF!</definedName>
    <definedName name="フランジ継ぎ手工２００の番号">#REF!</definedName>
    <definedName name="フランジ継ぎ手工４００">#REF!</definedName>
    <definedName name="フランジ継ぎ手工４００の番号">#REF!</definedName>
    <definedName name="フランジ継ぎ手工５００">#REF!</definedName>
    <definedName name="フランジ継ぎ手工５００の番号">#REF!</definedName>
    <definedName name="フランジ継ぎ手工６００">#REF!</definedName>
    <definedName name="フランジ継ぎ手工６００の番号">#REF!</definedName>
    <definedName name="ブルドーザ_15t">#REF!</definedName>
    <definedName name="ﾌﾟﾙﾎﾞｯｸｽ">#REF!</definedName>
    <definedName name="ﾌﾞﾚｰﾄﾞ損耗費_56cm">#REF!</definedName>
    <definedName name="ﾌﾞﾚｰﾄﾞ損耗費_75cm">#REF!</definedName>
    <definedName name="ブロック工">#REF!</definedName>
    <definedName name="べ">#REF!</definedName>
    <definedName name="へじ">#REF!</definedName>
    <definedName name="ベニヤ_1820_900_5.5">#REF!</definedName>
    <definedName name="べん">#REF!</definedName>
    <definedName name="ぽ">#REF!</definedName>
    <definedName name="ホイールクレーン時間損料">#REF!</definedName>
    <definedName name="ホイールクレーン時間損料の出所">#REF!</definedName>
    <definedName name="ホイールクレーン賃料">#REF!</definedName>
    <definedName name="ﾎｲｰﾙｸﾚｰﾝ賃料_25ｔ吊">#REF!</definedName>
    <definedName name="ホイールクレーン賃料の出所">#REF!</definedName>
    <definedName name="ほいう」" localSheetId="0" hidden="1">{"'内訳書'!$A$1:$O$28"}</definedName>
    <definedName name="ほいう」" hidden="1">{"'内訳書'!$A$1:$O$28"}</definedName>
    <definedName name="ボイラー">#REF!</definedName>
    <definedName name="ポール基礎">#REF!</definedName>
    <definedName name="ﾎﾞｯｸｽ類">#REF!</definedName>
    <definedName name="ぽぽぽぽ">#REF!</definedName>
    <definedName name="ポリスリ４００">#REF!</definedName>
    <definedName name="ポリスリ４００根拠">#REF!</definedName>
    <definedName name="ポリスリφ６００">#REF!</definedName>
    <definedName name="ポリスリーブφ１００単価">#REF!</definedName>
    <definedName name="ポリスリーブφ１００単価の出所">#REF!</definedName>
    <definedName name="ポリスリーブφ１２５単価">#REF!</definedName>
    <definedName name="ポリスリーブφ１２５単価の出所">#REF!</definedName>
    <definedName name="ポリスリーブφ１５０単価">#REF!</definedName>
    <definedName name="ポリスリーブφ１５０単価の出所">#REF!</definedName>
    <definedName name="ポリスリーブφ２００単価">#REF!</definedName>
    <definedName name="ポリスリーブφ２００単価の出所">#REF!</definedName>
    <definedName name="ポリスリーブφ２５０単価">#REF!</definedName>
    <definedName name="ポリスリーブφ２５０単価の出所">#REF!</definedName>
    <definedName name="ポリスリーブφ３００単価">#REF!</definedName>
    <definedName name="ポリスリーブφ３００単価の出所">#REF!</definedName>
    <definedName name="ポリスリーブφ３５０単価">#REF!</definedName>
    <definedName name="ポリスリーブφ３５０単価の出所">#REF!</definedName>
    <definedName name="ポリスリーブφ４００単価">#REF!</definedName>
    <definedName name="ポリスリーブφ４００単価の出所">#REF!</definedName>
    <definedName name="ポリスリーブφ７５単価">#REF!</definedName>
    <definedName name="ポリスリーブφ７５単価の出所">#REF!</definedName>
    <definedName name="ポンプ">#REF!</definedName>
    <definedName name="マクロ">#REF!</definedName>
    <definedName name="まの">#REF!</definedName>
    <definedName name="マンホ_ル">#REF!</definedName>
    <definedName name="マンホール" hidden="1">#REF!</definedName>
    <definedName name="ﾏﾝﾎｰﾙﾎﾟﾝﾌﾟ室">#REF!</definedName>
    <definedName name="むつ１">#REF!</definedName>
    <definedName name="メカニカル継ぎ手工２００">#REF!</definedName>
    <definedName name="メカニカル継ぎ手工２００の番号">#REF!</definedName>
    <definedName name="メカニカル継ぎ手工５００">#REF!</definedName>
    <definedName name="メカニカル継ぎ手工５００の番号">#REF!</definedName>
    <definedName name="メカニカル継ぎ手工６００">#REF!</definedName>
    <definedName name="メカニカル継ぎ手工６００の番号">#REF!</definedName>
    <definedName name="ﾒﾆｭｰ">#REF!</definedName>
    <definedName name="ﾒﾆｭｰ2">#REF!</definedName>
    <definedName name="ﾓｰﾀｸﾞﾚｰﾀﾞ_油圧式_3.1ｍ">#REF!</definedName>
    <definedName name="モータグレーダ供用日損料">#REF!</definedName>
    <definedName name="モータグレーダ供用日損料の出所">#REF!</definedName>
    <definedName name="モータグレーダ時間損料">#REF!</definedName>
    <definedName name="モータグレーダ時間損料の出所">#REF!</definedName>
    <definedName name="やね">#REF!</definedName>
    <definedName name="ゆ">#REF!</definedName>
    <definedName name="ユニット及びその他">#REF!</definedName>
    <definedName name="ら">#REF!</definedName>
    <definedName name="らだ">#REF!</definedName>
    <definedName name="ﾗﾌｸﾚ25t">#REF!</definedName>
    <definedName name="ﾗﾌｸﾚ25tの根拠">#REF!</definedName>
    <definedName name="ラフテレーンクレーン２５賃料">#REF!</definedName>
    <definedName name="らふてれーんくれーん２５賃料">#REF!</definedName>
    <definedName name="ラフテレーンクレーン２５賃料の出所">#REF!</definedName>
    <definedName name="ラフテレーンクレーン３５賃料">#REF!</definedName>
    <definedName name="ラフテレーンクレーン３５賃料の出所">#REF!</definedName>
    <definedName name="ラフテレーンクレーン賃料">#REF!</definedName>
    <definedName name="ラフテレーンクレーン賃料２０">#REF!</definedName>
    <definedName name="ラフテレーンクレーン賃料２０の出所">#REF!</definedName>
    <definedName name="ラフテレーンクレーン賃料の出所">#REF!</definedName>
    <definedName name="らら">#REF!</definedName>
    <definedName name="ららら">#REF!</definedName>
    <definedName name="り">#REF!</definedName>
    <definedName name="リストITV装置">#REF!</definedName>
    <definedName name="リストパーシャルフリューム">#REF!</definedName>
    <definedName name="リスト監視制御装置">#REF!</definedName>
    <definedName name="リスト気象観測装置">#REF!</definedName>
    <definedName name="リスト検出端等">#REF!</definedName>
    <definedName name="リスト情報処理設備">#REF!</definedName>
    <definedName name="リスト直流・無停電電源装置">#REF!</definedName>
    <definedName name="リスト電磁流量計">#REF!</definedName>
    <definedName name="リスト搭載形発電装置">#REF!</definedName>
    <definedName name="リスト配電盤1">#REF!</definedName>
    <definedName name="リスト配電盤2">#REF!</definedName>
    <definedName name="リスト配電盤3">#REF!</definedName>
    <definedName name="リスト発電設備">#REF!</definedName>
    <definedName name="リスト非常通報装置">#REF!</definedName>
    <definedName name="りりりりり">#REF!</definedName>
    <definedName name="りりれ" hidden="1">#REF!</definedName>
    <definedName name="れｇヴぃおｈぐおえあｈごあえｒ">#REF!</definedName>
    <definedName name="ロードローラ_ﾏｶﾀﾞﾑ両輪駆動10_12t">#REF!</definedName>
    <definedName name="ロードローラ供用日損料">#REF!</definedName>
    <definedName name="ロードローラ供用日損料の出所">#REF!</definedName>
    <definedName name="ﾛﾗｰ運転0.8_1.1t">#REF!</definedName>
    <definedName name="ﾛﾗｰ運転0.8_1.1t_11">#REF!</definedName>
    <definedName name="ﾛﾗｰ運転0.8_1.1t_12">#REF!</definedName>
    <definedName name="ﾛﾗｰ運転0.8_1.1t_13">#REF!</definedName>
    <definedName name="ﾛﾗｰ運転0.8_1.1t_4">#REF!</definedName>
    <definedName name="ﾛﾗｰ運転3.0_4.0t">#REF!</definedName>
    <definedName name="ﾛﾗｰ運転3.0_4.0t_11">#REF!</definedName>
    <definedName name="ﾛﾗｰ運転3.0_4.0t_12">#REF!</definedName>
    <definedName name="ﾛﾗｰ運転3.0_4.0t_13">#REF!</definedName>
    <definedName name="ﾛﾗｰ運転3.0_4.0t_4">#REF!</definedName>
    <definedName name="わ" hidden="1">#REF!</definedName>
    <definedName name="わわわ">#REF!</definedName>
    <definedName name="ん">#REF!</definedName>
    <definedName name="ん１９１４">#REF!</definedName>
    <definedName name="ん１９４">#REF!</definedName>
    <definedName name="ん１９８">#REF!</definedName>
    <definedName name="ん２１８９">#REF!</definedName>
    <definedName name="んｎ" hidden="1">#REF!</definedName>
    <definedName name="愛">#REF!</definedName>
    <definedName name="宛先">#REF!</definedName>
    <definedName name="安全１">#REF!</definedName>
    <definedName name="安全２">#REF!</definedName>
    <definedName name="安全３">#REF!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費">#REF!</definedName>
    <definedName name="按分調書">#REF!</definedName>
    <definedName name="委託価格">#REF!</definedName>
    <definedName name="尉３７９">#REF!</definedName>
    <definedName name="異形棒鋼２９５の１３の小口">#REF!</definedName>
    <definedName name="異形棒鋼２９５の１３の小口の出所">#REF!</definedName>
    <definedName name="異形棒鋼２９５の１３の中口">#REF!</definedName>
    <definedName name="異形棒鋼２９５の１３の中口の出所">#REF!</definedName>
    <definedName name="異形棒鋼２９５の１６の小口">#REF!</definedName>
    <definedName name="異形棒鋼２９５の１６の小口の出所">#REF!</definedName>
    <definedName name="異形棒鋼２９５の１６の中口">#REF!</definedName>
    <definedName name="異形棒鋼２９５の１６の中口の出所">#REF!</definedName>
    <definedName name="異形棒鋼３４５の１３の小口">#REF!</definedName>
    <definedName name="異形棒鋼３４５の１３の小口の出所">#REF!</definedName>
    <definedName name="異形棒鋼３４５の１３の中口">#REF!</definedName>
    <definedName name="異形棒鋼３４５の１３の中口の出所">#REF!</definedName>
    <definedName name="異形棒鋼３４５の１６から２５の大口">#REF!</definedName>
    <definedName name="異形棒鋼３４５の１６から２５の大口の出所">#REF!</definedName>
    <definedName name="異形棒鋼３４５の１６から２５の中口">#REF!</definedName>
    <definedName name="異形棒鋼３４５の１６から２５の中口の出所">#REF!</definedName>
    <definedName name="移植工の出所">#REF!</definedName>
    <definedName name="一位代価">#REF!</definedName>
    <definedName name="一位代価_8">#REF!</definedName>
    <definedName name="一位代価表">#REF!</definedName>
    <definedName name="一位代価表番号表">#REF!</definedName>
    <definedName name="一般１">#REF!</definedName>
    <definedName name="一般２">#REF!</definedName>
    <definedName name="一般３">#REF!</definedName>
    <definedName name="一般運転手">#REF!</definedName>
    <definedName name="一般運転手_11">#REF!</definedName>
    <definedName name="一般運転手_12">#REF!</definedName>
    <definedName name="一般運転手_13">#REF!</definedName>
    <definedName name="一般運転手_4">#REF!</definedName>
    <definedName name="一般改め">#REF!</definedName>
    <definedName name="一般環境対策費">#REF!</definedName>
    <definedName name="一般管理費">#REF!</definedName>
    <definedName name="一般管理費等">#REF!</definedName>
    <definedName name="一般管理費率">#REF!</definedName>
    <definedName name="一般式１">#REF!</definedName>
    <definedName name="一般式２">#REF!</definedName>
    <definedName name="一般式３">#REF!</definedName>
    <definedName name="一般式４">#REF!</definedName>
    <definedName name="一般対象">#REF!</definedName>
    <definedName name="一般対象額">#REF!</definedName>
    <definedName name="一般労務費">#REF!</definedName>
    <definedName name="一覧表">#REF!,#REF!,#REF!,#REF!,#REF!,#REF!,#REF!,#REF!</definedName>
    <definedName name="印刷">#REF!</definedName>
    <definedName name="印刷_11">#REF!</definedName>
    <definedName name="印刷_12">#REF!</definedName>
    <definedName name="印刷_13">#REF!</definedName>
    <definedName name="印刷_4">#REF!</definedName>
    <definedName name="印刷05">#REF!</definedName>
    <definedName name="印刷05_11">#REF!</definedName>
    <definedName name="印刷05_12">#REF!</definedName>
    <definedName name="印刷05_13">#REF!</definedName>
    <definedName name="印刷05_4">#REF!</definedName>
    <definedName name="印刷１">#REF!</definedName>
    <definedName name="印刷10">#REF!</definedName>
    <definedName name="印刷10_11">#REF!</definedName>
    <definedName name="印刷10_12">#REF!</definedName>
    <definedName name="印刷10_13">#REF!</definedName>
    <definedName name="印刷10_4">#REF!</definedName>
    <definedName name="印刷２">#REF!</definedName>
    <definedName name="印刷20">#REF!</definedName>
    <definedName name="印刷20_11">#REF!</definedName>
    <definedName name="印刷20_12">#REF!</definedName>
    <definedName name="印刷20_13">#REF!</definedName>
    <definedName name="印刷20_4">#REF!</definedName>
    <definedName name="印刷３">#REF!</definedName>
    <definedName name="印刷30">#REF!</definedName>
    <definedName name="印刷30_11">#REF!</definedName>
    <definedName name="印刷30_12">#REF!</definedName>
    <definedName name="印刷30_13">#REF!</definedName>
    <definedName name="印刷30_4">#REF!</definedName>
    <definedName name="印刷40">#REF!</definedName>
    <definedName name="印刷40_11">#REF!</definedName>
    <definedName name="印刷40_12">#REF!</definedName>
    <definedName name="印刷40_13">#REF!</definedName>
    <definedName name="印刷40_4">#REF!</definedName>
    <definedName name="印刷50">#REF!</definedName>
    <definedName name="印刷50_11">#REF!</definedName>
    <definedName name="印刷50_12">#REF!</definedName>
    <definedName name="印刷50_13">#REF!</definedName>
    <definedName name="印刷50_4">#REF!</definedName>
    <definedName name="印刷EX">#REF!</definedName>
    <definedName name="印刷EX_11">#REF!</definedName>
    <definedName name="印刷EX_12">#REF!</definedName>
    <definedName name="印刷EX_13">#REF!</definedName>
    <definedName name="印刷EX_4">#REF!</definedName>
    <definedName name="印刷範囲">#REF!</definedName>
    <definedName name="印刷範囲_小計_">#REF!</definedName>
    <definedName name="印刷範囲1">#REF!</definedName>
    <definedName name="印刷範囲2">#REF!</definedName>
    <definedName name="印刷範囲3">#REF!</definedName>
    <definedName name="運搬">#REF!</definedName>
    <definedName name="運搬ﾍﾟｰｼﾞ">#REF!</definedName>
    <definedName name="運搬費">#REF!</definedName>
    <definedName name="運搬費率">#REF!</definedName>
    <definedName name="営繕１">#REF!</definedName>
    <definedName name="営繕２">#REF!</definedName>
    <definedName name="営繕３">#REF!</definedName>
    <definedName name="営繕書式">#REF!</definedName>
    <definedName name="営繕損料">#REF!</definedName>
    <definedName name="営繕損料額">#REF!</definedName>
    <definedName name="営繕費">#REF!</definedName>
    <definedName name="衛生器具">#REF!</definedName>
    <definedName name="縁せき">#REF!</definedName>
    <definedName name="縁石及び敷砂利">#REF!</definedName>
    <definedName name="縁石側溝及び塀">#REF!</definedName>
    <definedName name="塩ビ" hidden="1">{#N/A,#N/A,TRUE,"本工事費内訳表";#N/A,#N/A,TRUE,"A";#N/A,#N/A,TRUE,"B"}</definedName>
    <definedName name="塩ビ製ｲﾝﾊﾞｰﾄ桝">#REF!</definedName>
    <definedName name="塩ビ桝" hidden="1">{#N/A,#N/A,TRUE,"本工事費内訳表";#N/A,#N/A,TRUE,"A";#N/A,#N/A,TRUE,"B"}</definedName>
    <definedName name="塩ビ桝2" hidden="1">{#N/A,#N/A,TRUE,"本工事費内訳表";#N/A,#N/A,TRUE,"A";#N/A,#N/A,TRUE,"B"}</definedName>
    <definedName name="塩素低率">#REF!</definedName>
    <definedName name="屋外配管">#REF!</definedName>
    <definedName name="屋根">#REF!</definedName>
    <definedName name="屋根_8">#REF!</definedName>
    <definedName name="屋根ふき工">#REF!</definedName>
    <definedName name="屋根工事">#REF!</definedName>
    <definedName name="屋根葺工">#REF!</definedName>
    <definedName name="温風暖房機">#REF!</definedName>
    <definedName name="下限値M">#REF!</definedName>
    <definedName name="下限値O">#REF!</definedName>
    <definedName name="下限値P">#REF!</definedName>
    <definedName name="下限値仮">#REF!</definedName>
    <definedName name="下限値共">#REF!</definedName>
    <definedName name="下限値現">#REF!</definedName>
    <definedName name="下限値設">#REF!</definedName>
    <definedName name="下限値般">#REF!</definedName>
    <definedName name="下水" hidden="1">{#N/A,#N/A,TRUE,"本工事費内訳表";#N/A,#N/A,TRUE,"A";#N/A,#N/A,TRUE,"B"}</definedName>
    <definedName name="下層路盤工２０">#REF!</definedName>
    <definedName name="下層路盤工２０の番号">#REF!</definedName>
    <definedName name="下範囲">MIN(#REF!)</definedName>
    <definedName name="仮囲い">#REF!</definedName>
    <definedName name="仮囲い代価">#REF!</definedName>
    <definedName name="仮囲い代価_8">#REF!</definedName>
    <definedName name="仮設">#REF!</definedName>
    <definedName name="仮設_8">#REF!</definedName>
    <definedName name="仮設工事">#REF!</definedName>
    <definedName name="仮設代価">#REF!</definedName>
    <definedName name="仮設費">#REF!</definedName>
    <definedName name="仮設率">#REF!</definedName>
    <definedName name="家具工事">#REF!</definedName>
    <definedName name="火報">#REF!</definedName>
    <definedName name="火報詳細">#REF!</definedName>
    <definedName name="箇所表委託ｺﾋﾟｰ先">#REF!</definedName>
    <definedName name="箇所表委託空欄ｺﾋﾟｰ先">#REF!</definedName>
    <definedName name="箇所表工事ｺﾋﾟｰ先">#REF!</definedName>
    <definedName name="箇所表工事空欄ｺﾋﾟｰ先">#REF!</definedName>
    <definedName name="箇所表抽出の範囲">#REF!</definedName>
    <definedName name="貨物運賃１０ｔ">#REF!</definedName>
    <definedName name="貨物運賃１０ｔの出所">#REF!</definedName>
    <definedName name="貨物運賃１２ｔ">#REF!</definedName>
    <definedName name="貨物運賃１２ｔの出所">#REF!</definedName>
    <definedName name="貨物運賃１４ｔ">#REF!</definedName>
    <definedName name="貨物運賃１４ｔの出所">#REF!</definedName>
    <definedName name="貨物運賃１６ｔ">#REF!</definedName>
    <definedName name="貨物運賃１６ｔの出所">#REF!</definedName>
    <definedName name="貨物運賃１８ｔ">#REF!</definedName>
    <definedName name="貨物運賃１８ｔの出所">#REF!</definedName>
    <definedName name="貨物運賃２０ｔ">#REF!</definedName>
    <definedName name="貨物運賃２０ｔの出所">#REF!</definedName>
    <definedName name="貨物運賃２２ｔ">#REF!</definedName>
    <definedName name="貨物運賃２２ｔの出所">#REF!</definedName>
    <definedName name="貨物運賃２４ｔ">#REF!</definedName>
    <definedName name="貨物運賃２４ｔの出所">#REF!</definedName>
    <definedName name="貨物運賃２６ｔ">#REF!</definedName>
    <definedName name="貨物運賃２６ｔの出所">#REF!</definedName>
    <definedName name="貨物運賃２８ｔ">#REF!</definedName>
    <definedName name="貨物運賃２８ｔの出所">#REF!</definedName>
    <definedName name="貨物運賃３０ｔ">#REF!</definedName>
    <definedName name="貨物運賃３０ｔの出所">#REF!</definedName>
    <definedName name="貨物運賃４ｔ">#REF!</definedName>
    <definedName name="貨物運賃４ｔの出所">#REF!</definedName>
    <definedName name="貨物運賃５ｔ">#REF!</definedName>
    <definedName name="貨物運賃５ｔの出所">#REF!</definedName>
    <definedName name="貨物運賃６ｔ">#REF!</definedName>
    <definedName name="貨物運賃６ｔの出所">#REF!</definedName>
    <definedName name="貨物運賃８ｔ">#REF!</definedName>
    <definedName name="貨物運賃８ｔの出所">#REF!</definedName>
    <definedName name="解体">#REF!</definedName>
    <definedName name="解体_8">#REF!</definedName>
    <definedName name="解体工事">#REF!</definedName>
    <definedName name="解体工事_8">#REF!</definedName>
    <definedName name="解体代価表" hidden="1">{"'内訳書'!$A$1:$O$28"}</definedName>
    <definedName name="解体代価表1" hidden="1">{"'内訳書'!$A$1:$O$28"}</definedName>
    <definedName name="解体撤去工事">#REF!</definedName>
    <definedName name="解体撤去工事_8">#REF!</definedName>
    <definedName name="解体撤去代価表" hidden="1">{"'内訳書'!$A$1:$O$28"}</definedName>
    <definedName name="改修">#REF!</definedName>
    <definedName name="改修諸経費">#REF!</definedName>
    <definedName name="改修諸経費_8">#REF!</definedName>
    <definedName name="開口補強">#REF!</definedName>
    <definedName name="外交">#REF!</definedName>
    <definedName name="外交_8">#REF!</definedName>
    <definedName name="外構">#REF!</definedName>
    <definedName name="外構工事">#REF!</definedName>
    <definedName name="外構工事_8">#REF!</definedName>
    <definedName name="外構施設">#REF!</definedName>
    <definedName name="外部" hidden="1">{"'内訳書'!$A$1:$O$28"}</definedName>
    <definedName name="外部工作物">#REF!</definedName>
    <definedName name="概要">#REF!</definedName>
    <definedName name="各種手元">#REF!</definedName>
    <definedName name="各種助手">#REF!</definedName>
    <definedName name="角ｻｲｽﾞ">#REF!</definedName>
    <definedName name="掛率">#REF!</definedName>
    <definedName name="割合対象">#REF!</definedName>
    <definedName name="割合対象式">#REF!</definedName>
    <definedName name="勘定科目">#REF!</definedName>
    <definedName name="完成">#REF!</definedName>
    <definedName name="幹線設備工事">#REF!</definedName>
    <definedName name="幹線撤去">#REF!</definedName>
    <definedName name="換気" localSheetId="0" hidden="1">{"'内訳書'!$A$1:$O$28"}</definedName>
    <definedName name="換気" hidden="1">{"'内訳書'!$A$1:$O$28"}</definedName>
    <definedName name="換気扇">#REF!</definedName>
    <definedName name="環境１">#REF!</definedName>
    <definedName name="環境２">#REF!</definedName>
    <definedName name="環境３">#REF!</definedName>
    <definedName name="環境式１">#REF!</definedName>
    <definedName name="環境式２">#REF!</definedName>
    <definedName name="環境式３">#REF!</definedName>
    <definedName name="環境対策１">#REF!</definedName>
    <definedName name="環境対策２">#REF!</definedName>
    <definedName name="環境対策３">#REF!</definedName>
    <definedName name="環境対策費">#REF!</definedName>
    <definedName name="環境対策費額">#REF!</definedName>
    <definedName name="環境対策費対象額">#REF!</definedName>
    <definedName name="環境対象">#REF!</definedName>
    <definedName name="環境対象額">#REF!</definedName>
    <definedName name="環境対象式">#REF!</definedName>
    <definedName name="監視制御装置">#REF!</definedName>
    <definedName name="管外径">#REF!</definedName>
    <definedName name="管径">#REF!</definedName>
    <definedName name="管径2">#REF!</definedName>
    <definedName name="管材料">#REF!</definedName>
    <definedName name="管切断機φ３５０以下">#REF!</definedName>
    <definedName name="管切断機φ３５０以下の出所">#REF!</definedName>
    <definedName name="管切断機φ４００以上">#REF!</definedName>
    <definedName name="管切断機φ４００以上の出所">#REF!</definedName>
    <definedName name="管理棟基礎工">#REF!</definedName>
    <definedName name="管理棟土工">#REF!</definedName>
    <definedName name="管理内訳">#REF!</definedName>
    <definedName name="貫通部">#REF!</definedName>
    <definedName name="間接委託費">#REF!</definedName>
    <definedName name="間接工事費">#REF!</definedName>
    <definedName name="丸ｻｲｽﾞ">#REF!</definedName>
    <definedName name="丸形露出ﾎﾞｯｸｽ">#REF!</definedName>
    <definedName name="基礎">#REF!</definedName>
    <definedName name="基礎22">#REF!</definedName>
    <definedName name="基礎細目">"フォーム 1"</definedName>
    <definedName name="基本ﾃﾞｰﾀｰ">#REF!</definedName>
    <definedName name="既製コンクリート杭打ち工５００">#REF!</definedName>
    <definedName name="既製コンクリート杭打ち工５００の二次">#REF!</definedName>
    <definedName name="既製コンクリート杭打工５００">#REF!</definedName>
    <definedName name="既製コンクリート杭打工５００の二次">#REF!</definedName>
    <definedName name="既製コンクリート杭打工５００の番号">#REF!</definedName>
    <definedName name="期限">#REF!</definedName>
    <definedName name="機の代印刷">#REF!</definedName>
    <definedName name="機の内印刷">#REF!</definedName>
    <definedName name="機械">#REF!</definedName>
    <definedName name="機械運転工">#REF!</definedName>
    <definedName name="機械掘削工床掘">#REF!</definedName>
    <definedName name="機械掘削工床掘の番号">#REF!</definedName>
    <definedName name="機械掘削量">#REF!</definedName>
    <definedName name="機械経費">#REF!</definedName>
    <definedName name="機械工">#REF!</definedName>
    <definedName name="機械設計書" localSheetId="0" hidden="1">{"'内訳書'!$A$1:$O$28"}</definedName>
    <definedName name="機械設計書" hidden="1">{"'内訳書'!$A$1:$O$28"}</definedName>
    <definedName name="機械設備">#REF!</definedName>
    <definedName name="機械設備工">#REF!</definedName>
    <definedName name="機械代価一覧">#REF!</definedName>
    <definedName name="機械分解・組立工アースオーガ">#REF!</definedName>
    <definedName name="機械分解・組立工アースオーガの番号">#REF!</definedName>
    <definedName name="機械分解・組立工クローラクレーン">#REF!</definedName>
    <definedName name="機械分解・組立工クローラクレーンの番号">#REF!</definedName>
    <definedName name="機器単価比較表">#REF!</definedName>
    <definedName name="機器費">#REF!</definedName>
    <definedName name="機損">#REF!</definedName>
    <definedName name="気象観測装置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技術管理費">#REF!</definedName>
    <definedName name="技術管理費式">#REF!</definedName>
    <definedName name="技術経費">#REF!</definedName>
    <definedName name="技術費">#REF!</definedName>
    <definedName name="技術労務費">#REF!</definedName>
    <definedName name="給水設備">#REF!</definedName>
    <definedName name="給湯器_湯沸器">#REF!</definedName>
    <definedName name="給湯器･湯沸器">#REF!</definedName>
    <definedName name="給湯設備">#REF!</definedName>
    <definedName name="給排水比較">#REF!</definedName>
    <definedName name="給排水比較_8">#REF!</definedName>
    <definedName name="距離">#REF!</definedName>
    <definedName name="距離2">#REF!</definedName>
    <definedName name="共通" hidden="1">{#N/A,#N/A,TRUE,"本工事費内訳表";#N/A,#N/A,TRUE,"A";#N/A,#N/A,TRUE,"B"}</definedName>
    <definedName name="共通仮設">#REF!</definedName>
    <definedName name="共通仮設工事">#REF!</definedName>
    <definedName name="共通仮設費">#REF!</definedName>
    <definedName name="共通仮設費__計">#REF!</definedName>
    <definedName name="共通仮設費額">#REF!</definedName>
    <definedName name="共通仮設費計">#REF!</definedName>
    <definedName name="共通式１">#REF!</definedName>
    <definedName name="共通式２">#REF!</definedName>
    <definedName name="共通式３">#REF!</definedName>
    <definedName name="共通対象">#REF!</definedName>
    <definedName name="共通対象２">#REF!</definedName>
    <definedName name="共通対象額">#REF!</definedName>
    <definedName name="共通対象式">#REF!</definedName>
    <definedName name="共通代価" hidden="1">{#N/A,#N/A,TRUE,"本工事費内訳表";#N/A,#N/A,TRUE,"A";#N/A,#N/A,TRUE,"B"}</definedName>
    <definedName name="胸壁細目">"フォーム 1"</definedName>
    <definedName name="緊急度">#REF!</definedName>
    <definedName name="金__額">#REF!</definedName>
    <definedName name="金額">#REF!</definedName>
    <definedName name="金額_11">#REF!</definedName>
    <definedName name="金額_12">#REF!</definedName>
    <definedName name="金額_13">#REF!</definedName>
    <definedName name="金属">#REF!</definedName>
    <definedName name="金属_8">#REF!</definedName>
    <definedName name="金属くず">#REF!</definedName>
    <definedName name="金属建具">#REF!</definedName>
    <definedName name="金属建具_8">#REF!</definedName>
    <definedName name="金属工事">#REF!</definedName>
    <definedName name="金属製建具工事">#REF!</definedName>
    <definedName name="金属線ぴ">#REF!</definedName>
    <definedName name="金属配管">#REF!</definedName>
    <definedName name="金入り">#REF!</definedName>
    <definedName name="金物">#REF!</definedName>
    <definedName name="区画線工１５白黄実線">#REF!</definedName>
    <definedName name="区画線工１５白黄実線の出所">#REF!</definedName>
    <definedName name="区分" localSheetId="1">#REF!</definedName>
    <definedName name="区分" localSheetId="0">#REF!</definedName>
    <definedName name="区分">#REF!</definedName>
    <definedName name="空気圧縮機賃料">#REF!</definedName>
    <definedName name="空気圧縮機賃料の出所">#REF!</definedName>
    <definedName name="空調換気機器">#REF!</definedName>
    <definedName name="空調配管">#REF!</definedName>
    <definedName name="掘削幅">#REF!</definedName>
    <definedName name="係数M１">#REF!</definedName>
    <definedName name="係数M２">#REF!</definedName>
    <definedName name="係数O１">#REF!</definedName>
    <definedName name="係数O２">#REF!</definedName>
    <definedName name="係数P１">#REF!</definedName>
    <definedName name="係数P２">#REF!</definedName>
    <definedName name="係数仮１">#REF!</definedName>
    <definedName name="係数仮２">#REF!</definedName>
    <definedName name="係数共１">#REF!</definedName>
    <definedName name="係数共２">#REF!</definedName>
    <definedName name="係数現１">#REF!</definedName>
    <definedName name="係数現２">#REF!</definedName>
    <definedName name="係数設１">#REF!</definedName>
    <definedName name="係数設２">#REF!</definedName>
    <definedName name="係数般">#REF!</definedName>
    <definedName name="型枠_小型">#REF!</definedName>
    <definedName name="型枠_小型_11">#REF!</definedName>
    <definedName name="型枠_小型_12">#REF!</definedName>
    <definedName name="型枠_小型_13">#REF!</definedName>
    <definedName name="型枠_小型_4">#REF!</definedName>
    <definedName name="型枠_小型Ⅱ">#REF!</definedName>
    <definedName name="型枠_小型Ⅱ_11">#REF!</definedName>
    <definedName name="型枠_小型Ⅱ_12">#REF!</definedName>
    <definedName name="型枠_小型Ⅱ_13">#REF!</definedName>
    <definedName name="型枠_小型Ⅱ_4">#REF!</definedName>
    <definedName name="型枠_鉄筋">#REF!</definedName>
    <definedName name="型枠_鉄筋_11">#REF!</definedName>
    <definedName name="型枠_鉄筋_12">#REF!</definedName>
    <definedName name="型枠_鉄筋_13">#REF!</definedName>
    <definedName name="型枠_鉄筋_4">#REF!</definedName>
    <definedName name="型枠_無筋">#REF!</definedName>
    <definedName name="型枠_無筋_11">#REF!</definedName>
    <definedName name="型枠_無筋_12">#REF!</definedName>
    <definedName name="型枠_無筋_13">#REF!</definedName>
    <definedName name="型枠_無筋_4">#REF!</definedName>
    <definedName name="型枠工">#REF!</definedName>
    <definedName name="型枠工_11">#REF!</definedName>
    <definedName name="型枠工_12">#REF!</definedName>
    <definedName name="型枠工_13">#REF!</definedName>
    <definedName name="型枠工_4">#REF!</definedName>
    <definedName name="型枠工均し基礎">#REF!</definedName>
    <definedName name="型枠工均し基礎の番号">#REF!</definedName>
    <definedName name="型枠工小型">#REF!</definedName>
    <definedName name="型枠工小型の番号">#REF!</definedName>
    <definedName name="型枠工鉄筋・無筋">#REF!</definedName>
    <definedName name="型枠工鉄筋・無筋の番号">#REF!</definedName>
    <definedName name="契約データ">#REF!</definedName>
    <definedName name="経費">#REF!</definedName>
    <definedName name="経費計算">#REF!</definedName>
    <definedName name="経費計算表" hidden="1">#REF!</definedName>
    <definedName name="経費計算用" hidden="1">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軽作業員_11">#REF!</definedName>
    <definedName name="軽作業員_12">#REF!</definedName>
    <definedName name="軽作業員_13">#REF!</definedName>
    <definedName name="軽作業員_4">#REF!</definedName>
    <definedName name="軽油">#REF!</definedName>
    <definedName name="軽油単価">#REF!</definedName>
    <definedName name="軽油単価の出所">#REF!</definedName>
    <definedName name="軽油陸上用">#REF!</definedName>
    <definedName name="軽油陸上用_11">#REF!</definedName>
    <definedName name="軽油陸上用_12">#REF!</definedName>
    <definedName name="軽油陸上用_13">#REF!</definedName>
    <definedName name="軽油陸上用_4">#REF!</definedName>
    <definedName name="軽量鋼矢板修理費及び損耗費">#REF!</definedName>
    <definedName name="軽量鋼矢板修理費及び損耗費の出所">#REF!</definedName>
    <definedName name="軽量鋼矢板賃料">#REF!</definedName>
    <definedName name="軽量鋼矢板賃料の出所">#REF!</definedName>
    <definedName name="月_1日">#REF!</definedName>
    <definedName name="月_1日_11">#REF!</definedName>
    <definedName name="月_1日_12">#REF!</definedName>
    <definedName name="月_1日_13">#REF!</definedName>
    <definedName name="月_1日_4">#REF!</definedName>
    <definedName name="件名">#REF!</definedName>
    <definedName name="健">#REF!</definedName>
    <definedName name="建の代印刷">#REF!</definedName>
    <definedName name="建の内印刷">#REF!</definedName>
    <definedName name="建具廻り防水モルタル充填">#REF!</definedName>
    <definedName name="建具工">#REF!</definedName>
    <definedName name="建具範囲">#REF!</definedName>
    <definedName name="建設物価">#REF!</definedName>
    <definedName name="建築">#REF!</definedName>
    <definedName name="建築２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建築電気設備" hidden="1">{#N/A,#N/A,FALSE,"内訳"}</definedName>
    <definedName name="建築本工事">#REF!</definedName>
    <definedName name="建築本工事２">#REF!</definedName>
    <definedName name="建築本体工事">#REF!</definedName>
    <definedName name="検査予定表ｺﾋﾟｰ先">#REF!</definedName>
    <definedName name="検出端等">#REF!</definedName>
    <definedName name="見積" localSheetId="0" hidden="1">{"'内訳書'!$A$1:$O$28"}</definedName>
    <definedName name="見積">#REF!</definedName>
    <definedName name="見積乗率">#REF!</definedName>
    <definedName name="見積日付">#REF!</definedName>
    <definedName name="見積比較">#REF!</definedName>
    <definedName name="見積比較_8">#REF!</definedName>
    <definedName name="見積比較表">#REF!</definedName>
    <definedName name="見積比較表１">#REF!</definedName>
    <definedName name="見積比較表2">#REF!</definedName>
    <definedName name="減">#REF!</definedName>
    <definedName name="現況">#REF!</definedName>
    <definedName name="現場１">#REF!</definedName>
    <definedName name="現場２">#REF!</definedName>
    <definedName name="現場３">#REF!</definedName>
    <definedName name="現場管理費">#REF!</definedName>
    <definedName name="現場管理費額">#REF!</definedName>
    <definedName name="現場間接費">#REF!</definedName>
    <definedName name="現場経費">#REF!</definedName>
    <definedName name="現場式１">#REF!</definedName>
    <definedName name="現場式２">#REF!</definedName>
    <definedName name="現場式３">#REF!</definedName>
    <definedName name="現場対象">#REF!</definedName>
    <definedName name="現場対象２">#REF!</definedName>
    <definedName name="現場対象額">#REF!</definedName>
    <definedName name="現場対象式">#REF!</definedName>
    <definedName name="個">#REF!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交通誘導員">#REF!</definedName>
    <definedName name="工_事_名_称____株シバタ医理科青森">#REF!</definedName>
    <definedName name="工_事_名_称____株シバタ医理科青森_11">#REF!</definedName>
    <definedName name="工_事_名_称____株シバタ医理科青森_12">#REF!</definedName>
    <definedName name="工_事_名_称____株シバタ医理科青森_13">#REF!</definedName>
    <definedName name="工作物">#REF!</definedName>
    <definedName name="工事価格">#REF!</definedName>
    <definedName name="工事価格式">#REF!</definedName>
    <definedName name="工事価格端数整理">#REF!</definedName>
    <definedName name="工事件名">#REF!</definedName>
    <definedName name="工事検査台帳ｺﾋﾟｰ先">#REF!</definedName>
    <definedName name="工事原価">#REF!</definedName>
    <definedName name="工事場所">#REF!</definedName>
    <definedName name="工事名">#REF!</definedName>
    <definedName name="工場派遣費">#REF!</definedName>
    <definedName name="工場派遣労務費">#REF!</definedName>
    <definedName name="工程" localSheetId="0" hidden="1">{"'内訳書'!$A$1:$O$28"}</definedName>
    <definedName name="工程" hidden="1">{"'内訳書'!$A$1:$O$28"}</definedName>
    <definedName name="幸畑団地">#REF!</definedName>
    <definedName name="弘前タイプ" localSheetId="0" hidden="1">{"'内訳書'!$A$1:$O$28"}</definedName>
    <definedName name="弘前タイプ" hidden="1">{"'内訳書'!$A$1:$O$28"}</definedName>
    <definedName name="杭工事">#REF!</definedName>
    <definedName name="杭工事_8">#REF!</definedName>
    <definedName name="杭打">#REF!</definedName>
    <definedName name="杭打_8">#REF!</definedName>
    <definedName name="杭打ち">#REF!</definedName>
    <definedName name="杭打ち工事">#REF!</definedName>
    <definedName name="杭打工事">#REF!</definedName>
    <definedName name="杭打工事_8">#REF!</definedName>
    <definedName name="杭頭処理工">#REF!</definedName>
    <definedName name="杭頭処理工の番号">#REF!</definedName>
    <definedName name="杭抜き">#REF!</definedName>
    <definedName name="構">#REF!</definedName>
    <definedName name="構造" hidden="1">{"'内訳書'!$A$1:$O$28"}</definedName>
    <definedName name="溝切刃">#REF!</definedName>
    <definedName name="鋼管布設工２５０">#REF!</definedName>
    <definedName name="鋼管布設工３００">#REF!</definedName>
    <definedName name="鋼管布設工３００の番号">#REF!</definedName>
    <definedName name="鋼管布設工４００">#REF!</definedName>
    <definedName name="鋼管布設工４００の番号">#REF!</definedName>
    <definedName name="鋼管布設工５００">#REF!</definedName>
    <definedName name="鋼管布設工５００の番号">#REF!</definedName>
    <definedName name="鋼管布設工６００">#REF!</definedName>
    <definedName name="鋼管布設工６００の番号">#REF!</definedName>
    <definedName name="項__________目">#REF!</definedName>
    <definedName name="高さ">#REF!</definedName>
    <definedName name="高機器費">#REF!</definedName>
    <definedName name="高組合工派">#REF!</definedName>
    <definedName name="高組合試費">#REF!</definedName>
    <definedName name="高総合試費">#REF!</definedName>
    <definedName name="高直工費">#REF!</definedName>
    <definedName name="高直材千円">#REF!</definedName>
    <definedName name="高直材費">#REF!</definedName>
    <definedName name="高直接経費">#REF!</definedName>
    <definedName name="高特許料">#REF!</definedName>
    <definedName name="高複合工費">#REF!</definedName>
    <definedName name="高補助材原金額">#REF!</definedName>
    <definedName name="高補助材調整額">#REF!</definedName>
    <definedName name="高補助材費">#REF!</definedName>
    <definedName name="高補助材費1">#REF!</definedName>
    <definedName name="高補助材費率">#REF!</definedName>
    <definedName name="高役務費">#REF!</definedName>
    <definedName name="高輸送費">#REF!</definedName>
    <definedName name="合計">#REF!</definedName>
    <definedName name="合成樹脂管">#REF!</definedName>
    <definedName name="国補９０号">#REF!</definedName>
    <definedName name="国補９１号">#REF!,#REF!,#REF!</definedName>
    <definedName name="左官">#REF!</definedName>
    <definedName name="左官_11">#REF!</definedName>
    <definedName name="左官_12">#REF!</definedName>
    <definedName name="左官_13">#REF!</definedName>
    <definedName name="左官_4">#REF!</definedName>
    <definedName name="左官工">#REF!</definedName>
    <definedName name="左官工事">#REF!</definedName>
    <definedName name="左官手元">#REF!</definedName>
    <definedName name="左範囲">#REF!(MIN(#REF!))</definedName>
    <definedName name="差し引き">#REF!</definedName>
    <definedName name="査定率表">#REF!</definedName>
    <definedName name="砂">#REF!</definedName>
    <definedName name="砂質土">#REF!</definedName>
    <definedName name="砂質土の出所">#REF!</definedName>
    <definedName name="再生砂">#REF!</definedName>
    <definedName name="再生砂の出所">#REF!</definedName>
    <definedName name="再生砂埋戻量">#REF!</definedName>
    <definedName name="再生砕石">#REF!</definedName>
    <definedName name="再生細粒度アスコン">#REF!</definedName>
    <definedName name="再生細粒度アスコンの出所">#REF!</definedName>
    <definedName name="再生切込砕石">#REF!</definedName>
    <definedName name="再生切込砕石の出所">#REF!</definedName>
    <definedName name="再生粗粒度アスコン">#REF!</definedName>
    <definedName name="再生粗粒度アスコンの出所">#REF!</definedName>
    <definedName name="再生密粒度アスコン">#REF!</definedName>
    <definedName name="再生密粒度アスコン２０">#REF!</definedName>
    <definedName name="再生密粒度アスコン２０の出所">#REF!</definedName>
    <definedName name="再生密粒度アスコンの出所">#REF!</definedName>
    <definedName name="再生粒調砕石">#REF!</definedName>
    <definedName name="再生粒調砕石の出所">#REF!</definedName>
    <definedName name="最終沈澱池">#REF!</definedName>
    <definedName name="最終頁">#REF!</definedName>
    <definedName name="最小率M">#REF!</definedName>
    <definedName name="最小率O">#REF!</definedName>
    <definedName name="最小率P">#REF!</definedName>
    <definedName name="最小率仮">#REF!</definedName>
    <definedName name="最小率共">#REF!</definedName>
    <definedName name="最小率現">#REF!</definedName>
    <definedName name="最小率設">#REF!</definedName>
    <definedName name="最小率般">#REF!</definedName>
    <definedName name="最大率M">#REF!</definedName>
    <definedName name="最大率O">#REF!</definedName>
    <definedName name="最大率P">#REF!</definedName>
    <definedName name="最大率仮">#REF!</definedName>
    <definedName name="最大率共">#REF!</definedName>
    <definedName name="最大率現">#REF!</definedName>
    <definedName name="最大率設">#REF!</definedName>
    <definedName name="最大率般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砕石基礎工人力ＲＣ４０の１０">#REF!</definedName>
    <definedName name="砕石基礎工人力ＲＣ４０の１０の番号">#REF!</definedName>
    <definedName name="砕石基礎工人力ＲＣ４０の１５">#REF!</definedName>
    <definedName name="砕石基礎工人力ＲＣ４０の１５の番号">#REF!</definedName>
    <definedName name="細粒度AS">#REF!</definedName>
    <definedName name="細粒度AS_11">#REF!</definedName>
    <definedName name="細粒度AS_12">#REF!</definedName>
    <definedName name="細粒度AS_13">#REF!</definedName>
    <definedName name="細粒度AS_4">#REF!</definedName>
    <definedName name="細粒度アスコン_13">#REF!</definedName>
    <definedName name="材">#REF!</definedName>
    <definedName name="材_11">#REF!</definedName>
    <definedName name="材_12">#REF!</definedName>
    <definedName name="材_13">#REF!</definedName>
    <definedName name="材料費">#REF!</definedName>
    <definedName name="作成時期">#REF!</definedName>
    <definedName name="索引名">#REF!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三者">#REF!</definedName>
    <definedName name="山砂">#REF!</definedName>
    <definedName name="山砂_11">#REF!</definedName>
    <definedName name="山砂_12">#REF!</definedName>
    <definedName name="山砂_13">#REF!</definedName>
    <definedName name="山砂_4">#REF!</definedName>
    <definedName name="山砂の出所">#REF!</definedName>
    <definedName name="山砂埋戻量">#REF!</definedName>
    <definedName name="山留工１">#REF!</definedName>
    <definedName name="山留工２">#REF!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算定" hidden="1">{#N/A,#N/A,TRUE,"本工事費内訳表";#N/A,#N/A,TRUE,"A";#N/A,#N/A,TRUE,"B"}</definedName>
    <definedName name="酸素">#REF!</definedName>
    <definedName name="酸素_11">#REF!</definedName>
    <definedName name="酸素_12">#REF!</definedName>
    <definedName name="酸素_13">#REF!</definedName>
    <definedName name="酸素_4">#REF!</definedName>
    <definedName name="残土">#REF!</definedName>
    <definedName name="残土自由処分">#REF!</definedName>
    <definedName name="残土自由処分_11">#REF!</definedName>
    <definedName name="残土自由処分_12">#REF!</definedName>
    <definedName name="残土自由処分_13">#REF!</definedName>
    <definedName name="残土自由処分_4">#REF!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仕上げ">#REF!</definedName>
    <definedName name="仕切弁設置工４００">#REF!</definedName>
    <definedName name="仕切弁設置工４００の番号">#REF!</definedName>
    <definedName name="指示書">#REF!</definedName>
    <definedName name="指示票だよ">#REF!</definedName>
    <definedName name="支給品材料費">#REF!</definedName>
    <definedName name="支柱設置工">#REF!</definedName>
    <definedName name="支柱設置工の番号">#REF!</definedName>
    <definedName name="支保工４．１以下">#REF!</definedName>
    <definedName name="支保工４．１以下の番号">#REF!</definedName>
    <definedName name="施工">#REF!</definedName>
    <definedName name="施工種別">#REF!</definedName>
    <definedName name="施工単価">#REF!</definedName>
    <definedName name="施設の別">#REF!</definedName>
    <definedName name="試運転費">#REF!</definedName>
    <definedName name="試運転費_総合試運転費">#REF!</definedName>
    <definedName name="資材">#REF!</definedName>
    <definedName name="資材単価一覧表">#REF!</definedName>
    <definedName name="事業損失防止施設費">#REF!</definedName>
    <definedName name="事業費区分">#REF!</definedName>
    <definedName name="事例" hidden="1">#REF!</definedName>
    <definedName name="自動車運転工">#REF!</definedName>
    <definedName name="自動制御">#REF!</definedName>
    <definedName name="車道用フィニッシャ供用日損料">#REF!</definedName>
    <definedName name="車道用フィニッシャ供用日損料の出所">#REF!</definedName>
    <definedName name="車道用小型フィニッシャ供用日損料">#REF!</definedName>
    <definedName name="車道用小型フィニッシャ供用日損料の出所">#REF!</definedName>
    <definedName name="弱電">#REF!</definedName>
    <definedName name="弱電設備工事">#REF!</definedName>
    <definedName name="弱電他">#REF!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周辺舗装" localSheetId="0" hidden="1">{"'内訳書'!$A$1:$O$28"}</definedName>
    <definedName name="周辺舗装" hidden="1">{"'内訳書'!$A$1:$O$28"}</definedName>
    <definedName name="修正表1">#REF!</definedName>
    <definedName name="拾い" localSheetId="0" hidden="1">{"'内訳書'!$A$1:$O$28"}</definedName>
    <definedName name="拾い" hidden="1">{"'内訳書'!$A$1:$O$28"}</definedName>
    <definedName name="拾い書">#REF!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十和田">#REF!</definedName>
    <definedName name="重点工事監理項目" hidden="1">{"'内訳書'!$A$1:$O$28"}</definedName>
    <definedName name="重点工事監理項目機械" hidden="1">{"'内訳書'!$A$1:$O$28"}</definedName>
    <definedName name="重要度">#REF!</definedName>
    <definedName name="準備１">#REF!</definedName>
    <definedName name="準備２">#REF!</definedName>
    <definedName name="準備費">#REF!</definedName>
    <definedName name="純工事費">#REF!</definedName>
    <definedName name="処分">#REF!</definedName>
    <definedName name="処分_8">#REF!</definedName>
    <definedName name="処分費対象額">#REF!</definedName>
    <definedName name="処分費比較" hidden="1">#REF!</definedName>
    <definedName name="処分費率">#REF!</definedName>
    <definedName name="所有者">#REF!</definedName>
    <definedName name="諸経費">#REF!</definedName>
    <definedName name="諸経費_8">#REF!</definedName>
    <definedName name="諸経費率">#REF!</definedName>
    <definedName name="助手">#REF!</definedName>
    <definedName name="小運搬費手元">#REF!</definedName>
    <definedName name="小型フィニッシャ運転工舗装">#REF!</definedName>
    <definedName name="小型フィニッシャ運転工舗装の番号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口径人孔" hidden="1">{#N/A,#N/A,TRUE,"本工事費内訳表";#N/A,#N/A,TRUE,"A";#N/A,#N/A,TRUE,"B"}</definedName>
    <definedName name="小枝">#REF!</definedName>
    <definedName name="小物単価">#REF!</definedName>
    <definedName name="小梁">#REF!</definedName>
    <definedName name="昇降">#REF!</definedName>
    <definedName name="昇降機工事">#REF!</definedName>
    <definedName name="消したい" hidden="1">{"'総括'!$C$10:$F$28"}</definedName>
    <definedName name="消火設備">#REF!</definedName>
    <definedName name="消去">#REF!</definedName>
    <definedName name="消毒槽">#REF!</definedName>
    <definedName name="消波細目">"フォーム 1"</definedName>
    <definedName name="消費税">#REF!</definedName>
    <definedName name="消費税式">#REF!</definedName>
    <definedName name="消費税相当額">#REF!</definedName>
    <definedName name="消費税等相当額">#REF!</definedName>
    <definedName name="消費税率">#REF!</definedName>
    <definedName name="消防合同庁舎">#REF!</definedName>
    <definedName name="照度計算">#REF!</definedName>
    <definedName name="照明器具">#REF!</definedName>
    <definedName name="照明形状">#REF!</definedName>
    <definedName name="省単１">#REF!</definedName>
    <definedName name="硝子工">#REF!</definedName>
    <definedName name="上限値M">#REF!</definedName>
    <definedName name="上限値O">#REF!</definedName>
    <definedName name="上限値P">#REF!</definedName>
    <definedName name="上限値仮">#REF!</definedName>
    <definedName name="上限値共">#REF!</definedName>
    <definedName name="上限値現">#REF!</definedName>
    <definedName name="上限値設">#REF!</definedName>
    <definedName name="上限値般">#REF!</definedName>
    <definedName name="上層路盤工３０の１０">#REF!</definedName>
    <definedName name="上層路盤工３０の１０の番号">#REF!</definedName>
    <definedName name="上層路盤工３０の２０">#REF!</definedName>
    <definedName name="上層路盤工３０の２０の番号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情報処理設備">#REF!</definedName>
    <definedName name="条件">#REF!</definedName>
    <definedName name="浄化槽">#REF!</definedName>
    <definedName name="浄化槽工事">#REF!</definedName>
    <definedName name="伸縮可とう管設置工５００">#REF!</definedName>
    <definedName name="伸縮可とう管設置工５００の番号">#REF!</definedName>
    <definedName name="伸縮可とう管設置工６００">#REF!</definedName>
    <definedName name="振動コンパクタ供用日損料">#REF!</definedName>
    <definedName name="振動コンパクタ供用日損料の出所">#REF!</definedName>
    <definedName name="振動ローラ_搭乗式ｺﾝﾊﾞｲﾝﾄﾞ型_3_4ｔ">#REF!</definedName>
    <definedName name="振動ローラハンドガイド時間損料">#REF!</definedName>
    <definedName name="振動ローラハンドガイド時間損料の出所">#REF!</definedName>
    <definedName name="振動ローラ運転工舗装">#REF!</definedName>
    <definedName name="振動ローラ運転工舗装の番号">#REF!</definedName>
    <definedName name="振動ローラ運転工埋戻ハンド日">#REF!</definedName>
    <definedName name="振動ローラ運転工埋戻ハンド日の番号">#REF!</definedName>
    <definedName name="振動ローラ運転工路盤">#REF!</definedName>
    <definedName name="振動ローラ運転工路盤の番号">#REF!</definedName>
    <definedName name="振動ローラ供用日損料">#REF!</definedName>
    <definedName name="振動ローラ供用日損料の出所">#REF!</definedName>
    <definedName name="振動ローラ時間損料">#REF!</definedName>
    <definedName name="振動ローラ時間損料の出所">#REF!</definedName>
    <definedName name="新安全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営">#REF!</definedName>
    <definedName name="新潟コンクリート工">#REF!</definedName>
    <definedName name="新潟サッシュ工">#REF!</definedName>
    <definedName name="新潟シーリング工">#REF!</definedName>
    <definedName name="新潟タイル工">#REF!</definedName>
    <definedName name="新潟ダクト工">#REF!</definedName>
    <definedName name="新潟屋根葺工">#REF!</definedName>
    <definedName name="新潟各種手元">#REF!</definedName>
    <definedName name="新潟各種助手">#REF!</definedName>
    <definedName name="新潟機械運転工">#REF!</definedName>
    <definedName name="新潟機械設備工">#REF!</definedName>
    <definedName name="新潟型枠工">#REF!</definedName>
    <definedName name="新潟軽作業員">#REF!</definedName>
    <definedName name="新潟建築ブロック・レンガ工">#REF!</definedName>
    <definedName name="新潟交通警備員">#REF!</definedName>
    <definedName name="新潟左官工">#REF!</definedName>
    <definedName name="新潟左官手元">#REF!</definedName>
    <definedName name="新潟自動車運転工">#REF!</definedName>
    <definedName name="新潟小運搬費手元">#REF!</definedName>
    <definedName name="新潟硝子工">#REF!</definedName>
    <definedName name="新潟世話人">#REF!</definedName>
    <definedName name="新潟石工">#REF!</definedName>
    <definedName name="新潟大工">#REF!</definedName>
    <definedName name="新潟鉄筋工">#REF!</definedName>
    <definedName name="新潟鉄骨工">#REF!</definedName>
    <definedName name="新潟電工">#REF!</definedName>
    <definedName name="新潟塗装工">#REF!</definedName>
    <definedName name="新潟土工">#REF!</definedName>
    <definedName name="新潟特殊作業員">#REF!</definedName>
    <definedName name="新潟鳶工">#REF!</definedName>
    <definedName name="新潟内外装工">#REF!</definedName>
    <definedName name="新潟配管工">#REF!</definedName>
    <definedName name="新潟板金工">#REF!</definedName>
    <definedName name="新潟普通作業員">#REF!</definedName>
    <definedName name="新潟保温工">#REF!</definedName>
    <definedName name="新潟防水工">#REF!</definedName>
    <definedName name="新潟木製建具工">#REF!</definedName>
    <definedName name="新潟溶接工">#REF!</definedName>
    <definedName name="新潟斫り工">#REF!</definedName>
    <definedName name="新重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設建具">#REF!</definedName>
    <definedName name="新単位数量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築工事">#REF!</definedName>
    <definedName name="新築工事処分費" localSheetId="0" hidden="1">{"'内訳書'!$A$1:$O$28"}</definedName>
    <definedName name="新築工事処分費" hidden="1">{"'内訳書'!$A$1:$O$28"}</definedName>
    <definedName name="森" hidden="1">{#N/A,#N/A,TRUE,"本工事費内訳表";#N/A,#N/A,TRUE,"A";#N/A,#N/A,TRUE,"B"}</definedName>
    <definedName name="深さ">#REF!</definedName>
    <definedName name="深さ2">#REF!</definedName>
    <definedName name="人孔設置工">#REF!</definedName>
    <definedName name="人孔舗装" hidden="1">#REF!</definedName>
    <definedName name="人工集計２" hidden="1">{"'内訳書'!$A$1:$O$28"}</definedName>
    <definedName name="人力掘削工床掘">#REF!</definedName>
    <definedName name="人力掘削工床掘の番号">#REF!</definedName>
    <definedName name="人力掘削深">#REF!</definedName>
    <definedName name="人力掘削量">#REF!</definedName>
    <definedName name="人力床堀">#REF!</definedName>
    <definedName name="人力床堀_11">#REF!</definedName>
    <definedName name="人力床堀_12">#REF!</definedName>
    <definedName name="人力床堀_13">#REF!</definedName>
    <definedName name="人力床堀_4">#REF!</definedName>
    <definedName name="人力埋戻工">#REF!</definedName>
    <definedName name="人力埋戻工_11">#REF!</definedName>
    <definedName name="人力埋戻工_12">#REF!</definedName>
    <definedName name="人力埋戻工_13">#REF!</definedName>
    <definedName name="人力埋戻工_4">#REF!</definedName>
    <definedName name="人力埋戻工ﾀﾝﾊﾟｰ">#REF!</definedName>
    <definedName name="人力埋戻工ﾀﾝﾊﾟｰ_11">#REF!</definedName>
    <definedName name="人力埋戻工ﾀﾝﾊﾟｰ_12">#REF!</definedName>
    <definedName name="人力埋戻工ﾀﾝﾊﾟｰ_13">#REF!</definedName>
    <definedName name="人力埋戻工ﾀﾝﾊﾟｰ_4">#REF!</definedName>
    <definedName name="厨房ダクト">#REF!</definedName>
    <definedName name="厨房機器">#REF!</definedName>
    <definedName name="推進7.4">#REF!</definedName>
    <definedName name="水栓類">#REF!</definedName>
    <definedName name="水中ﾎﾟﾝﾌﾟ">#REF!</definedName>
    <definedName name="水中ポンプの出所">#REF!</definedName>
    <definedName name="水道光熱電力料">#REF!</definedName>
    <definedName name="水抜栓">#REF!</definedName>
    <definedName name="数">#REF!</definedName>
    <definedName name="数__量">#REF!</definedName>
    <definedName name="数量">#REF!</definedName>
    <definedName name="数量_11">#REF!</definedName>
    <definedName name="数量_12">#REF!</definedName>
    <definedName name="数量_13">#REF!</definedName>
    <definedName name="数量公開用">#REF!</definedName>
    <definedName name="数量総括表" hidden="1">{"dum",#N/A,FALSE,"法面";"dum2",#N/A,FALSE,"法面"}</definedName>
    <definedName name="数量表紙">#REF!</definedName>
    <definedName name="据付け間接費">#REF!</definedName>
    <definedName name="据付け間接費__計">#REF!</definedName>
    <definedName name="据付け工間接費">#REF!</definedName>
    <definedName name="据付間接費">#REF!</definedName>
    <definedName name="据付工事原価">#REF!</definedName>
    <definedName name="据付費">#REF!</definedName>
    <definedName name="据付費__計">#REF!</definedName>
    <definedName name="世話人">#REF!</definedName>
    <definedName name="世話役">#REF!</definedName>
    <definedName name="制御盤算出人員">#REF!</definedName>
    <definedName name="生コンFｰ160">#REF!</definedName>
    <definedName name="生コンFｰ160_11">#REF!</definedName>
    <definedName name="生コンFｰ160_12">#REF!</definedName>
    <definedName name="生コンFｰ160_13">#REF!</definedName>
    <definedName name="生コンFｰ160_4">#REF!</definedName>
    <definedName name="生コンFｰ210">#REF!</definedName>
    <definedName name="生コンFｰ210_11">#REF!</definedName>
    <definedName name="生コンFｰ210_12">#REF!</definedName>
    <definedName name="生コンFｰ210_13">#REF!</definedName>
    <definedName name="生コンFｰ210_4">#REF!</definedName>
    <definedName name="生コンクリート_18_8_40">#REF!</definedName>
    <definedName name="生コンクリート_曲げ4.5">#REF!</definedName>
    <definedName name="西北病院">#REF!</definedName>
    <definedName name="西面">#REF!</definedName>
    <definedName name="請負工事費">#REF!</definedName>
    <definedName name="石工">#REF!</definedName>
    <definedName name="積算" localSheetId="0" hidden="1">{"'内訳書'!$A$1:$O$28"}</definedName>
    <definedName name="積算" hidden="1">{"'内訳書'!$A$1:$O$28"}</definedName>
    <definedName name="積算資料">#REF!</definedName>
    <definedName name="積算調書">#REF!</definedName>
    <definedName name="積算内訳書" localSheetId="0" hidden="1">{"'内訳書'!$A$1:$O$28"}</definedName>
    <definedName name="積算内訳書" hidden="1">{"'内訳書'!$A$1:$O$28"}</definedName>
    <definedName name="積上げ">#REF!</definedName>
    <definedName name="積上げ安全費">#REF!</definedName>
    <definedName name="積上げ運搬費">#REF!</definedName>
    <definedName name="積上げ環境対策費">#REF!</definedName>
    <definedName name="積上げ技術管理費">#REF!</definedName>
    <definedName name="切1">#REF!</definedName>
    <definedName name="切2">#REF!</definedName>
    <definedName name="切込砕石">#REF!</definedName>
    <definedName name="切込砕石Cｰ30">#REF!</definedName>
    <definedName name="切込砕石Cｰ30_11">#REF!</definedName>
    <definedName name="切込砕石Cｰ30_12">#REF!</definedName>
    <definedName name="切込砕石Cｰ30_13">#REF!</definedName>
    <definedName name="切込砕石Cｰ30_4">#REF!</definedName>
    <definedName name="切込砕石Cｰ40">#REF!</definedName>
    <definedName name="切込砕石Cｰ40_11">#REF!</definedName>
    <definedName name="切込砕石Cｰ40_12">#REF!</definedName>
    <definedName name="切込砕石Cｰ40_13">#REF!</definedName>
    <definedName name="切込砕石Cｰ40_4">#REF!</definedName>
    <definedName name="切込砕石Cｰ80">#REF!</definedName>
    <definedName name="切込砕石Cｰ80_11">#REF!</definedName>
    <definedName name="切込砕石Cｰ80_12">#REF!</definedName>
    <definedName name="切込砕石Cｰ80_13">#REF!</definedName>
    <definedName name="切込砕石Cｰ80_4">#REF!</definedName>
    <definedName name="切込砕石の出所">#REF!</definedName>
    <definedName name="切刃損耗費">#REF!</definedName>
    <definedName name="切断刃">#REF!</definedName>
    <definedName name="切梁１２">#REF!</definedName>
    <definedName name="切梁１２の出所">#REF!</definedName>
    <definedName name="切梁１５">#REF!</definedName>
    <definedName name="切梁１５の出所">#REF!</definedName>
    <definedName name="接続">#REF!</definedName>
    <definedName name="接地" hidden="1">#REF!</definedName>
    <definedName name="設">#REF!</definedName>
    <definedName name="設_8">#REF!</definedName>
    <definedName name="設計">#REF!</definedName>
    <definedName name="設計その２共通" localSheetId="0" hidden="1">{"'内訳書'!$A$1:$O$28"}</definedName>
    <definedName name="設計その２共通" hidden="1">{"'内訳書'!$A$1:$O$28"}</definedName>
    <definedName name="設計技術費">#REF!</definedName>
    <definedName name="設計内訳２">#REF!</definedName>
    <definedName name="設備">#REF!</definedName>
    <definedName name="設備機械工">#REF!</definedName>
    <definedName name="雪" localSheetId="0" hidden="1">#REF!</definedName>
    <definedName name="雪" hidden="1">#REF!</definedName>
    <definedName name="千歳">#REF!</definedName>
    <definedName name="千歳集会所">#REF!</definedName>
    <definedName name="洗砂">#REF!</definedName>
    <definedName name="潜水ポンプ損料">#REF!</definedName>
    <definedName name="前払金割合">#REF!</definedName>
    <definedName name="前払金支出割合">#REF!</definedName>
    <definedName name="前払金支出割合入力">#REF!</definedName>
    <definedName name="前払金上限">#REF!</definedName>
    <definedName name="前払補正VL">#REF!</definedName>
    <definedName name="前補正係数">#REF!</definedName>
    <definedName name="全枚数">#REF!</definedName>
    <definedName name="粗粒AS">#REF!</definedName>
    <definedName name="粗粒AS_11">#REF!</definedName>
    <definedName name="粗粒AS_12">#REF!</definedName>
    <definedName name="粗粒AS_13">#REF!</definedName>
    <definedName name="粗粒AS_4">#REF!</definedName>
    <definedName name="粗粒度アスコン_20">#REF!</definedName>
    <definedName name="組合せ試験費">#REF!</definedName>
    <definedName name="窓枠改修">#REF!</definedName>
    <definedName name="窓枠改修_8">#REF!</definedName>
    <definedName name="総括">#REF!</definedName>
    <definedName name="総括2">#REF!</definedName>
    <definedName name="総括表">#REF!</definedName>
    <definedName name="総括表変更">#REF!</definedName>
    <definedName name="総計">#REF!</definedName>
    <definedName name="総合試運転費">#REF!</definedName>
    <definedName name="送付日">#REF!</definedName>
    <definedName name="送風機">#REF!</definedName>
    <definedName name="増減">#REF!</definedName>
    <definedName name="造園工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造成2" hidden="1">{"'内訳書'!$A$1:$O$28"}</definedName>
    <definedName name="側溝種別">#REF!</definedName>
    <definedName name="測量技師">#REF!</definedName>
    <definedName name="測量技師補">#REF!</definedName>
    <definedName name="測量助手">#REF!</definedName>
    <definedName name="足掛金物取付工">#REF!</definedName>
    <definedName name="足掛金物取付工の番号">#REF!</definedName>
    <definedName name="足場工">#REF!</definedName>
    <definedName name="足場工の番号">#REF!</definedName>
    <definedName name="他" hidden="1">{"'内訳書'!$A$1:$O$28"}</definedName>
    <definedName name="太鼓落し１５">#REF!</definedName>
    <definedName name="太鼓落し１５の出所">#REF!</definedName>
    <definedName name="太鼓落し１８">#REF!</definedName>
    <definedName name="太鼓落し１８の出所">#REF!</definedName>
    <definedName name="体幹線" hidden="1">#REF!</definedName>
    <definedName name="対象">#REF!</definedName>
    <definedName name="対象２">#REF!</definedName>
    <definedName name="代価">#REF!</definedName>
    <definedName name="代価1" hidden="1">{#N/A,#N/A,FALSE,"内訳"}</definedName>
    <definedName name="代価2">#REF!</definedName>
    <definedName name="代価№">#REF!</definedName>
    <definedName name="代価アースオーガ中堀機運転杭">#REF!</definedName>
    <definedName name="代価アースオーガ中堀機運転杭の番号">#REF!</definedName>
    <definedName name="代価クローラクレーン運転杭">#REF!</definedName>
    <definedName name="代価クローラクレーン運転杭の番号">#REF!</definedName>
    <definedName name="代価コンクリートポンプ運転">#REF!</definedName>
    <definedName name="代価コンクリートポンプ運転の番号">#REF!</definedName>
    <definedName name="代価コンクリート工鉄筋機械２４">#REF!</definedName>
    <definedName name="代価コンクリート工鉄筋人力２４">#REF!</definedName>
    <definedName name="代価コンクリート工無筋機械１８">#REF!</definedName>
    <definedName name="代価コンクリート工無筋人力１８">#REF!</definedName>
    <definedName name="代価タンパ運転締め固め">#REF!</definedName>
    <definedName name="代価タンパ運転締め固めの番号">#REF!</definedName>
    <definedName name="代価タンパ締め固め工埋め戻し">#REF!</definedName>
    <definedName name="代価バックホウ運転ルーズ">#REF!</definedName>
    <definedName name="代価バックホウ運転ルーズの番号">#REF!</definedName>
    <definedName name="代価バックホウ運転杭">#REF!</definedName>
    <definedName name="代価バックホウ運転杭の番号">#REF!</definedName>
    <definedName name="代価バックホウ運転砕石基礎">#REF!</definedName>
    <definedName name="代価バックホウ運転砕石基礎の番号">#REF!</definedName>
    <definedName name="代価バックホウ運転床掘">#REF!</definedName>
    <definedName name="代価バックホウ運転床掘の番号">#REF!</definedName>
    <definedName name="代価バックホウ運転埋め戻し">#REF!</definedName>
    <definedName name="代価バックホウ運転埋め戻しの番号">#REF!</definedName>
    <definedName name="代価マンホール貫通部処理工１００">#REF!</definedName>
    <definedName name="代価マンホール貫通部処理工２００">#REF!</definedName>
    <definedName name="代価マンホール貫通部処理工３５０">#REF!</definedName>
    <definedName name="代価マンホール貫通部処理工５０">#REF!</definedName>
    <definedName name="代価モルタル充填工">#REF!</definedName>
    <definedName name="代価仮囲い設置工">#REF!</definedName>
    <definedName name="代価仮囲い設置工の番号">#REF!</definedName>
    <definedName name="代価仮囲い撤去工">#REF!</definedName>
    <definedName name="代価仮囲い撤去工の番号">#REF!</definedName>
    <definedName name="代価既製コンクリート杭打ち工遮断弁室６００">#REF!</definedName>
    <definedName name="代価既製コンクリート杭打ち工遮断弁室６００二次">#REF!</definedName>
    <definedName name="代価既製コンクリート杭打ち工受け台６００">#REF!</definedName>
    <definedName name="代価既製コンクリート杭打ち工受け台６００二次">#REF!</definedName>
    <definedName name="代価既製コンクリート杭打ち工螺旋階段６００">#REF!</definedName>
    <definedName name="代価既製コンクリート杭打ち工螺旋階段６００二次">#REF!</definedName>
    <definedName name="代価既設管撤去工">#REF!</definedName>
    <definedName name="代価既設管撤去工機械ＤＩＰ２００">#REF!</definedName>
    <definedName name="代価既設管撤去工機械ＤＩＰ２５０">#REF!</definedName>
    <definedName name="代価既設管撤去工機械ＤＩＰ４００">#REF!</definedName>
    <definedName name="代価既設管撤去工機械ＤＩＰ５００">#REF!</definedName>
    <definedName name="代価既設管撤去工人力ＡＣＰ１５０">#REF!</definedName>
    <definedName name="代価機械掘削工ルーズ">#REF!</definedName>
    <definedName name="代価機械掘削工床">#REF!</definedName>
    <definedName name="代価機械分解解体工アースオーガ">#REF!</definedName>
    <definedName name="代価機械分解解体工クローラクレーン">#REF!</definedName>
    <definedName name="代価型枠工均し">#REF!</definedName>
    <definedName name="代価型枠工小型">#REF!</definedName>
    <definedName name="代価型枠工鉄筋無筋">#REF!</definedName>
    <definedName name="代価杭頭処理工遮断弁室">#REF!</definedName>
    <definedName name="代価杭頭処理工受け台螺旋階段">#REF!</definedName>
    <definedName name="代価砕石基礎工１５">#REF!</definedName>
    <definedName name="代価支保工パイプサポート">#REF!</definedName>
    <definedName name="代価植栽撤去工">#REF!</definedName>
    <definedName name="代価振動ローラ運転埋め戻し">#REF!</definedName>
    <definedName name="代価振動ローラ運転埋め戻しの番号">#REF!</definedName>
    <definedName name="代価人力掘削工床">#REF!</definedName>
    <definedName name="代価人力床均し工基礎整正">#REF!</definedName>
    <definedName name="代価人力埋め戻し工発生土タンパ">#REF!</definedName>
    <definedName name="代価総括">#REF!</definedName>
    <definedName name="代価足掛け金物取付工">#REF!</definedName>
    <definedName name="代価鋳鉄管切断工２００の番号">#REF!</definedName>
    <definedName name="代価鋳鉄管切断工２５０の番号">#REF!</definedName>
    <definedName name="代価鋳鉄管切断工４００の番号">#REF!</definedName>
    <definedName name="代価鋳鉄管切断工５００の番号">#REF!</definedName>
    <definedName name="代価鋳鉄管布設工２００の番号">#REF!</definedName>
    <definedName name="代価鋳鉄管布設工２５０の番号">#REF!</definedName>
    <definedName name="代価鋳鉄管布設工４００の番号">#REF!</definedName>
    <definedName name="代価鋳鉄管布設工５００の番号">#REF!</definedName>
    <definedName name="代価鉄筋加工組立３４５の１３">#REF!</definedName>
    <definedName name="代価鉄筋加工組立３４５の１６から２５">#REF!</definedName>
    <definedName name="代価表22">#REF!</definedName>
    <definedName name="代価敷き鉄板設置撤去工">#REF!</definedName>
    <definedName name="代価敷き鉄板設置撤去工の番号">#REF!</definedName>
    <definedName name="代価敷き鉄板賃料">#REF!</definedName>
    <definedName name="代価敷き鉄板賃料の番号">#REF!</definedName>
    <definedName name="代価壁貫通部処理工１００">#REF!</definedName>
    <definedName name="代価壁貫通部処理工２００">#REF!</definedName>
    <definedName name="代価壁貫通部処理工３５０">#REF!</definedName>
    <definedName name="代価壁貫通部処理工５００">#REF!</definedName>
    <definedName name="代価埋め戻し工再生砂">#REF!</definedName>
    <definedName name="代価埋め戻し工発生土タンパ">#REF!</definedName>
    <definedName name="代価埋め戻し工発生土振動ローラ">#REF!</definedName>
    <definedName name="台帳コード表">#REF!</definedName>
    <definedName name="大華">#REF!</definedName>
    <definedName name="大型ブレーカ_600_800kg">#REF!</definedName>
    <definedName name="大型ブレーカ供用日損料">#REF!</definedName>
    <definedName name="大型ブレーカ供用日損料の出所">#REF!</definedName>
    <definedName name="大工">#REF!</definedName>
    <definedName name="大工_11">#REF!</definedName>
    <definedName name="大工_12">#REF!</definedName>
    <definedName name="大工_13">#REF!</definedName>
    <definedName name="大工_4">#REF!</definedName>
    <definedName name="大石電気内訳" hidden="1">#REF!</definedName>
    <definedName name="第114号">#REF!</definedName>
    <definedName name="第１号管代価">#REF!</definedName>
    <definedName name="第１号単価">#REF!</definedName>
    <definedName name="第１列">#REF!</definedName>
    <definedName name="第２号単価">#REF!</definedName>
    <definedName name="第２列">#REF!</definedName>
    <definedName name="第３号単価">#REF!</definedName>
    <definedName name="第３列">#REF!</definedName>
    <definedName name="第４号単価">#REF!</definedName>
    <definedName name="第４列">#REF!</definedName>
    <definedName name="第５号単価">#REF!</definedName>
    <definedName name="第５列">#REF!</definedName>
    <definedName name="第６号単価">#REF!</definedName>
    <definedName name="第三内科">#REF!</definedName>
    <definedName name="宅内土工">#REF!</definedName>
    <definedName name="単_価">#REF!</definedName>
    <definedName name="単位">#REF!</definedName>
    <definedName name="単価">#REF!</definedName>
    <definedName name="単価_11">#REF!</definedName>
    <definedName name="単価_12">#REF!</definedName>
    <definedName name="単価_13">#REF!</definedName>
    <definedName name="単価1" localSheetId="0" hidden="1">{"'内訳書'!$A$1:$O$28"}</definedName>
    <definedName name="単価1" hidden="1">{"'内訳書'!$A$1:$O$28"}</definedName>
    <definedName name="単価ｺｰﾄﾞ">#REF!</definedName>
    <definedName name="単価データ">#REF!</definedName>
    <definedName name="単価データ２">#REF!</definedName>
    <definedName name="単価基礎資料">#REF!</definedName>
    <definedName name="単価比較">#REF!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単価比較表">#REF!</definedName>
    <definedName name="単価比較表_8">#REF!</definedName>
    <definedName name="単独">#REF!</definedName>
    <definedName name="単独解体小計">#REF!</definedName>
    <definedName name="担当者">#REF!</definedName>
    <definedName name="端数">#REF!</definedName>
    <definedName name="断熱改築">#REF!</definedName>
    <definedName name="暖房見積">#REF!</definedName>
    <definedName name="暖房見積_8">#REF!</definedName>
    <definedName name="暖房比較">#REF!</definedName>
    <definedName name="暖房比較_8">#REF!</definedName>
    <definedName name="地域">#REF!</definedName>
    <definedName name="地質調査員">#REF!</definedName>
    <definedName name="地質調査技師">#REF!</definedName>
    <definedName name="中村">#REF!</definedName>
    <definedName name="抽出表">#REF!</definedName>
    <definedName name="鋳鉄管切断機500以下">#REF!</definedName>
    <definedName name="鋳鉄管切断機500以下_11">#REF!</definedName>
    <definedName name="鋳鉄管切断機500以下_12">#REF!</definedName>
    <definedName name="鋳鉄管切断機500以下_13">#REF!</definedName>
    <definedName name="鋳鉄管切断機500以下_4">#REF!</definedName>
    <definedName name="鋳鉄管布設工２００">#REF!</definedName>
    <definedName name="鋳鉄管布設工５００">#REF!</definedName>
    <definedName name="鋳鉄管布設工６００">#REF!</definedName>
    <definedName name="駐">#REF!</definedName>
    <definedName name="駐車場舗装代価表" hidden="1">#REF!</definedName>
    <definedName name="駐輪場">#REF!</definedName>
    <definedName name="直接委託費">#REF!</definedName>
    <definedName name="直接仮設" localSheetId="0" hidden="1">{"'内訳書'!$A$1:$O$28"}</definedName>
    <definedName name="直接仮設" hidden="1">{"'内訳書'!$A$1:$O$28"}</definedName>
    <definedName name="直接仮設工事">#REF!</definedName>
    <definedName name="直接経費">#REF!</definedName>
    <definedName name="直接経費__計">#REF!</definedName>
    <definedName name="直接経費_機械経費">#REF!</definedName>
    <definedName name="直接工事費">#REF!</definedName>
    <definedName name="直接工事費__計">#REF!</definedName>
    <definedName name="直接材料費">#REF!</definedName>
    <definedName name="直接労務費">#REF!</definedName>
    <definedName name="直接労務費__計">#REF!</definedName>
    <definedName name="直流・無停電電源装置">#REF!</definedName>
    <definedName name="通知書データ">#REF!</definedName>
    <definedName name="低減率">#REF!</definedName>
    <definedName name="低組合工派">#REF!</definedName>
    <definedName name="定数般">#REF!</definedName>
    <definedName name="定率">#REF!</definedName>
    <definedName name="提出">#REF!</definedName>
    <definedName name="釘">#REF!</definedName>
    <definedName name="撤去">#REF!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撤去費">#REF!</definedName>
    <definedName name="撤去費__計">#REF!</definedName>
    <definedName name="撤去舗装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鉄筋加工組立工一般３４５の１３">#REF!</definedName>
    <definedName name="鉄筋加工組立工一般３４５の１３の番号">#REF!</definedName>
    <definedName name="鉄筋加工組立工一般３４５の１６">#REF!</definedName>
    <definedName name="鉄筋加工組立工一般３４５の１６の番号">#REF!</definedName>
    <definedName name="鉄筋工">#REF!</definedName>
    <definedName name="鉄筋工_11">#REF!</definedName>
    <definedName name="鉄筋工_12">#REF!</definedName>
    <definedName name="鉄筋工_13">#REF!</definedName>
    <definedName name="鉄筋工_4">#REF!</definedName>
    <definedName name="鉄筋工市場単価">#REF!</definedName>
    <definedName name="鉄筋工市場単価の出所">#REF!</definedName>
    <definedName name="鉄筋工事">#REF!</definedName>
    <definedName name="鉄骨工">#REF!</definedName>
    <definedName name="鉄骨工_11">#REF!</definedName>
    <definedName name="鉄骨工_12">#REF!</definedName>
    <definedName name="鉄骨工_13">#REF!</definedName>
    <definedName name="鉄骨工_4">#REF!</definedName>
    <definedName name="鉄骨工事">#REF!</definedName>
    <definedName name="鉄網">#REF!</definedName>
    <definedName name="鉄網の出所">#REF!</definedName>
    <definedName name="天井扇">#REF!</definedName>
    <definedName name="貼付けｺﾋﾟｰ先">#REF!</definedName>
    <definedName name="電の代印刷">#REF!</definedName>
    <definedName name="電の内印刷">#REF!</definedName>
    <definedName name="電気">#REF!</definedName>
    <definedName name="電気20" localSheetId="0" hidden="1">{"'内訳書'!$A$1:$O$28"}</definedName>
    <definedName name="電気20" hidden="1">{"'内訳書'!$A$1:$O$28"}</definedName>
    <definedName name="電気技術員">#REF!</definedName>
    <definedName name="電気設備">#REF!</definedName>
    <definedName name="電気設備Ⅱ" localSheetId="0" hidden="1">{"'内訳書'!$A$1:$O$28"}</definedName>
    <definedName name="電気設備Ⅱ" hidden="1">{"'内訳書'!$A$1:$O$28"}</definedName>
    <definedName name="電気設備工事">#REF!</definedName>
    <definedName name="電気設備設計書" hidden="1">#REF!</definedName>
    <definedName name="電気代価一覧">#REF!</definedName>
    <definedName name="電気特例">#REF!</definedName>
    <definedName name="電気内訳" hidden="1">#REF!</definedName>
    <definedName name="電気内訳３戸">#REF!</definedName>
    <definedName name="電気本工事費計">#REF!</definedName>
    <definedName name="電工">#REF!</definedName>
    <definedName name="電工_11">#REF!</definedName>
    <definedName name="電工_12">#REF!</definedName>
    <definedName name="電工_13">#REF!</definedName>
    <definedName name="電工_4">#REF!</definedName>
    <definedName name="電工費">#REF!</definedName>
    <definedName name="電工労務費">#REF!</definedName>
    <definedName name="電磁流量計">#REF!</definedName>
    <definedName name="電線管類">#REF!</definedName>
    <definedName name="電灯､ｺﾝｾﾝﾄ設備工事">#REF!</definedName>
    <definedName name="電灯_ｺﾝｾﾝﾄ設備工事">#REF!</definedName>
    <definedName name="電波数量公開" localSheetId="0" hidden="1">{"'内訳書'!$A$1:$O$28"}</definedName>
    <definedName name="電波数量公開" hidden="1">{"'内訳書'!$A$1:$O$28"}</definedName>
    <definedName name="塗装工">#REF!</definedName>
    <definedName name="塗装工_11">#REF!</definedName>
    <definedName name="塗装工_12">#REF!</definedName>
    <definedName name="塗装工_13">#REF!</definedName>
    <definedName name="塗装工_4">#REF!</definedName>
    <definedName name="塗装工事">#REF!</definedName>
    <definedName name="土工">#REF!</definedName>
    <definedName name="土工延長">#REF!</definedName>
    <definedName name="土工事">#REF!</definedName>
    <definedName name="土砂処分費">#REF!</definedName>
    <definedName name="土砂処分費の出所">#REF!</definedName>
    <definedName name="土砂処理費無筋１０">#REF!</definedName>
    <definedName name="土砂処理費無筋１０の番号">#REF!</definedName>
    <definedName name="土被り">#REF!</definedName>
    <definedName name="土木一般世話役">#REF!</definedName>
    <definedName name="土木世話役">#REF!</definedName>
    <definedName name="土木世話役_11">#REF!</definedName>
    <definedName name="土木世話役_12">#REF!</definedName>
    <definedName name="土木世話役_13">#REF!</definedName>
    <definedName name="土木世話役_4">#REF!</definedName>
    <definedName name="土木表紙" localSheetId="0" hidden="1">{"'内訳書'!$A$1:$O$28"}</definedName>
    <definedName name="土木表紙" hidden="1">{"'内訳書'!$A$1:$O$28"}</definedName>
    <definedName name="土木表紙2" hidden="1">{"'内訳書'!$A$1:$O$28"}</definedName>
    <definedName name="搭載形発電装置">#REF!</definedName>
    <definedName name="東面">#REF!</definedName>
    <definedName name="当初予算">#REF!</definedName>
    <definedName name="陶磁器くず">#REF!</definedName>
    <definedName name="頭１">#REF!</definedName>
    <definedName name="頭２">#REF!</definedName>
    <definedName name="特記建築改修">#REF!</definedName>
    <definedName name="特許使用料">#REF!</definedName>
    <definedName name="特殊運転手">#REF!</definedName>
    <definedName name="特殊運転手_11">#REF!</definedName>
    <definedName name="特殊運転手_12">#REF!</definedName>
    <definedName name="特殊運転手_13">#REF!</definedName>
    <definedName name="特殊運転手_4">#REF!</definedName>
    <definedName name="特殊運転手の出所">#REF!</definedName>
    <definedName name="特殊運転手単価">#REF!</definedName>
    <definedName name="特殊運転手単価の出所">#REF!</definedName>
    <definedName name="特殊作業員">#REF!</definedName>
    <definedName name="特殊作業員_11">#REF!</definedName>
    <definedName name="特殊作業員_12">#REF!</definedName>
    <definedName name="特殊作業員_13">#REF!</definedName>
    <definedName name="特殊作業員_4">#REF!</definedName>
    <definedName name="特別経費">#REF!</definedName>
    <definedName name="鳶工">#REF!</definedName>
    <definedName name="内">#REF!</definedName>
    <definedName name="内_____容">#REF!</definedName>
    <definedName name="内外装工">#REF!</definedName>
    <definedName name="内外装工事">#REF!</definedName>
    <definedName name="内装">#REF!</definedName>
    <definedName name="内装工">#REF!</definedName>
    <definedName name="内装工事">#REF!</definedName>
    <definedName name="内部仕上げ">#REF!</definedName>
    <definedName name="内訳">#REF!</definedName>
    <definedName name="内訳１">#REF!</definedName>
    <definedName name="内訳20" hidden="1">{#N/A,#N/A,FALSE,"内訳"}</definedName>
    <definedName name="内訳21" hidden="1">{#N/A,#N/A,FALSE,"内訳"}</definedName>
    <definedName name="内訳２２" hidden="1">{#N/A,#N/A,FALSE,"内訳"}</definedName>
    <definedName name="内訳23" hidden="1">{#N/A,#N/A,FALSE,"内訳"}</definedName>
    <definedName name="内訳24" hidden="1">{#N/A,#N/A,FALSE,"内訳"}</definedName>
    <definedName name="内訳25" hidden="1">{#N/A,#N/A,FALSE,"内訳"}</definedName>
    <definedName name="内訳26" hidden="1">{#N/A,#N/A,FALSE,"内訳"}</definedName>
    <definedName name="内訳27" hidden="1">{#N/A,#N/A,FALSE,"内訳"}</definedName>
    <definedName name="内訳28" hidden="1">{#N/A,#N/A,FALSE,"内訳"}</definedName>
    <definedName name="内訳29" hidden="1">{#N/A,#N/A,FALSE,"内訳"}</definedName>
    <definedName name="内訳３" hidden="1">{#N/A,#N/A,FALSE,"内訳"}</definedName>
    <definedName name="内訳30" hidden="1">{#N/A,#N/A,FALSE,"内訳"}</definedName>
    <definedName name="内訳31" hidden="1">{#N/A,#N/A,FALSE,"内訳"}</definedName>
    <definedName name="内訳33" hidden="1">{#N/A,#N/A,FALSE,"内訳"}</definedName>
    <definedName name="内訳34" hidden="1">{#N/A,#N/A,FALSE,"内訳"}</definedName>
    <definedName name="内訳35" hidden="1">{#N/A,#N/A,FALSE,"内訳"}</definedName>
    <definedName name="内訳36" hidden="1">{#N/A,#N/A,FALSE,"内訳"}</definedName>
    <definedName name="内訳37" hidden="1">{#N/A,#N/A,FALSE,"内訳"}</definedName>
    <definedName name="内訳38" hidden="1">{#N/A,#N/A,FALSE,"内訳"}</definedName>
    <definedName name="内訳39" hidden="1">{#N/A,#N/A,FALSE,"内訳"}</definedName>
    <definedName name="内訳４" hidden="1">{#N/A,#N/A,FALSE,"内訳"}</definedName>
    <definedName name="内訳40" hidden="1">{#N/A,#N/A,FALSE,"内訳"}</definedName>
    <definedName name="内訳55" hidden="1">{#N/A,#N/A,FALSE,"内訳"}</definedName>
    <definedName name="内訳６０" hidden="1">{#N/A,#N/A,FALSE,"内訳"}</definedName>
    <definedName name="内訳62" hidden="1">{#N/A,#N/A,FALSE,"内訳"}</definedName>
    <definedName name="内訳64" hidden="1">{#N/A,#N/A,FALSE,"内訳"}</definedName>
    <definedName name="内訳65" hidden="1">{#N/A,#N/A,FALSE,"内訳"}</definedName>
    <definedName name="内訳66" hidden="1">{#N/A,#N/A,FALSE,"内訳"}</definedName>
    <definedName name="内訳70" hidden="1">{#N/A,#N/A,FALSE,"内訳"}</definedName>
    <definedName name="内訳77" hidden="1">{#N/A,#N/A,FALSE,"内訳"}</definedName>
    <definedName name="内訳80" hidden="1">{#N/A,#N/A,FALSE,"内訳"}</definedName>
    <definedName name="内訳83" hidden="1">{#N/A,#N/A,FALSE,"内訳"}</definedName>
    <definedName name="内訳84" hidden="1">{#N/A,#N/A,FALSE,"内訳"}</definedName>
    <definedName name="内訳89" hidden="1">{#N/A,#N/A,FALSE,"内訳"}</definedName>
    <definedName name="内訳90" hidden="1">{#N/A,#N/A,FALSE,"内訳"}</definedName>
    <definedName name="内訳96" hidden="1">{#N/A,#N/A,FALSE,"内訳"}</definedName>
    <definedName name="内訳97" hidden="1">{#N/A,#N/A,FALSE,"内訳"}</definedName>
    <definedName name="内訳98" hidden="1">{#N/A,#N/A,FALSE,"内訳"}</definedName>
    <definedName name="内訳99" hidden="1">{#N/A,#N/A,FALSE,"内訳"}</definedName>
    <definedName name="内訳かな">#REF!</definedName>
    <definedName name="内訳書">#REF!</definedName>
    <definedName name="内訳書2" hidden="1">#REF!</definedName>
    <definedName name="内訳総括2">#REF!</definedName>
    <definedName name="内訳表">#REF!</definedName>
    <definedName name="南桜川" localSheetId="0" hidden="1">{"'内訳書'!$A$1:$O$28"}</definedName>
    <definedName name="南桜川" hidden="1">{"'内訳書'!$A$1:$O$28"}</definedName>
    <definedName name="南条" hidden="1">{#N/A,#N/A,TRUE,"本工事費内訳表";#N/A,#N/A,TRUE,"A";#N/A,#N/A,TRUE,"B"}</definedName>
    <definedName name="南面">#REF!</definedName>
    <definedName name="二次製品">#REF!</definedName>
    <definedName name="二次製品費">#REF!</definedName>
    <definedName name="入力">#REF!</definedName>
    <definedName name="入力エリア">#REF!</definedName>
    <definedName name="入力欄">#REF!</definedName>
    <definedName name="粘着テープ単価">#REF!</definedName>
    <definedName name="粘着テープ単価の出所">#REF!</definedName>
    <definedName name="廃材処分費">#REF!</definedName>
    <definedName name="廃材処分費_11">#REF!</definedName>
    <definedName name="廃材処分費_12">#REF!</definedName>
    <definedName name="廃材処分費_13">#REF!</definedName>
    <definedName name="廃材処分費_4">#REF!</definedName>
    <definedName name="廃材処理費">#REF!</definedName>
    <definedName name="排水">#REF!</definedName>
    <definedName name="排水金具">#REF!</definedName>
    <definedName name="排水設備">#REF!</definedName>
    <definedName name="配管工">#REF!</definedName>
    <definedName name="配管工_11">#REF!</definedName>
    <definedName name="配管工_12">#REF!</definedName>
    <definedName name="配管工_13">#REF!</definedName>
    <definedName name="配管工_4">#REF!</definedName>
    <definedName name="配線器具単価" hidden="1">#N/A</definedName>
    <definedName name="配電盤1">#REF!</definedName>
    <definedName name="配電盤2">#REF!</definedName>
    <definedName name="配電盤3">#REF!</definedName>
    <definedName name="剥離剤">#REF!</definedName>
    <definedName name="剥離剤_11">#REF!</definedName>
    <definedName name="剥離剤_12">#REF!</definedName>
    <definedName name="剥離剤_13">#REF!</definedName>
    <definedName name="剥離剤_4">#REF!</definedName>
    <definedName name="八戸北2_PAC">#REF!</definedName>
    <definedName name="発生材処分費等々" localSheetId="0" hidden="1">{"'内訳書'!$A$1:$O$28"}</definedName>
    <definedName name="発生材処分費等々" hidden="1">{"'内訳書'!$A$1:$O$28"}</definedName>
    <definedName name="発生土埋戻量">#REF!</definedName>
    <definedName name="発電設備">#REF!</definedName>
    <definedName name="発動発電機３ｋ">#REF!</definedName>
    <definedName name="発動発電機３ｋの出所">#REF!</definedName>
    <definedName name="搬入基準単価">#REF!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">#REF!</definedName>
    <definedName name="範囲復旧">#REF!</definedName>
    <definedName name="範囲名">#REF!</definedName>
    <definedName name="番号">#REF!</definedName>
    <definedName name="盤撤去">#REF!</definedName>
    <definedName name="比較表">#REF!</definedName>
    <definedName name="比較表１">#REF!</definedName>
    <definedName name="非常通報装置">#REF!</definedName>
    <definedName name="備_________考">#REF!</definedName>
    <definedName name="備_______考">#REF!</definedName>
    <definedName name="美術館">#REF!</definedName>
    <definedName name="標識1">#REF!</definedName>
    <definedName name="標識2">#REF!</definedName>
    <definedName name="表" localSheetId="0" hidden="1">{"'内訳書'!$A$1:$O$28"}</definedName>
    <definedName name="表" hidden="1">{"'内訳書'!$A$1:$O$28"}</definedName>
    <definedName name="表１">#REF!</definedName>
    <definedName name="表2">#REF!</definedName>
    <definedName name="表し">#REF!</definedName>
    <definedName name="表紙">#REF!</definedName>
    <definedName name="表紙。">#REF!</definedName>
    <definedName name="表紙１">#REF!</definedName>
    <definedName name="表紙２">#REF!</definedName>
    <definedName name="表紙３">#REF!</definedName>
    <definedName name="表紙回">#REF!</definedName>
    <definedName name="表紙公所名">#REF!</definedName>
    <definedName name="表示">#REF!</definedName>
    <definedName name="表層厚">#REF!</definedName>
    <definedName name="表題">#REF!</definedName>
    <definedName name="表題1">#REF!</definedName>
    <definedName name="表題2">#REF!</definedName>
    <definedName name="浜館" localSheetId="0" hidden="1">{"'内訳書'!$A$1:$O$28"}</definedName>
    <definedName name="浜館" hidden="1">{"'内訳書'!$A$1:$O$28"}</definedName>
    <definedName name="不断水穿孔機φ１００">#REF!</definedName>
    <definedName name="不断水穿孔機φ１００の出所">#REF!</definedName>
    <definedName name="不断水穿孔機φ１５０">#REF!</definedName>
    <definedName name="不断水穿孔機φ１５０の出所">#REF!</definedName>
    <definedName name="不断水穿孔機φ２００">#REF!</definedName>
    <definedName name="不断水穿孔機φ２００の出所">#REF!</definedName>
    <definedName name="不断水穿孔機φ７５">#REF!</definedName>
    <definedName name="不断水穿孔機φ７５の出所">#REF!</definedName>
    <definedName name="不凍給水栓">#REF!</definedName>
    <definedName name="不明">#REF!</definedName>
    <definedName name="付属細目">"フォーム 1"</definedName>
    <definedName name="付帯工">#REF!</definedName>
    <definedName name="普通ｾﾒﾝﾄ">#REF!</definedName>
    <definedName name="普通ｾﾒﾝﾄ_1000">#REF!</definedName>
    <definedName name="普通ｾﾒﾝﾄ_1000_11">#REF!</definedName>
    <definedName name="普通ｾﾒﾝﾄ_1000_12">#REF!</definedName>
    <definedName name="普通ｾﾒﾝﾄ_1000_13">#REF!</definedName>
    <definedName name="普通ｾﾒﾝﾄ_1000_4">#REF!</definedName>
    <definedName name="普通ｾﾒﾝﾄ_11">#REF!</definedName>
    <definedName name="普通ｾﾒﾝﾄ_12">#REF!</definedName>
    <definedName name="普通ｾﾒﾝﾄ_13">#REF!</definedName>
    <definedName name="普通ｾﾒﾝﾄ_4">#REF!</definedName>
    <definedName name="普通ｾﾒﾝﾄ50未満">#REF!</definedName>
    <definedName name="普通ｾﾒﾝﾄ50未満_11">#REF!</definedName>
    <definedName name="普通ｾﾒﾝﾄ50未満_12">#REF!</definedName>
    <definedName name="普通ｾﾒﾝﾄ50未満_13">#REF!</definedName>
    <definedName name="普通ｾﾒﾝﾄ50未満_4">#REF!</definedName>
    <definedName name="普通作業員">#REF!</definedName>
    <definedName name="普通作業員_11">#REF!</definedName>
    <definedName name="普通作業員_12">#REF!</definedName>
    <definedName name="普通作業員_13">#REF!</definedName>
    <definedName name="普通作業員_4">#REF!</definedName>
    <definedName name="普通作業員労務費">#REF!</definedName>
    <definedName name="部数">#REF!</definedName>
    <definedName name="副単">#REF!</definedName>
    <definedName name="復旧解体小計">#REF!</definedName>
    <definedName name="複合一次単価">#REF!</definedName>
    <definedName name="複合工費">#REF!</definedName>
    <definedName name="複合単価表">#REF!</definedName>
    <definedName name="複単">#REF!</definedName>
    <definedName name="複単22">#REF!</definedName>
    <definedName name="複単Ａ１">#REF!</definedName>
    <definedName name="物置">#REF!</definedName>
    <definedName name="物置屋根工事">#REF!</definedName>
    <definedName name="物置基礎工事">#REF!</definedName>
    <definedName name="物置建具工事">#REF!</definedName>
    <definedName name="物置左官工事">#REF!</definedName>
    <definedName name="物置直接仮設工事">#REF!</definedName>
    <definedName name="物置棟工事">#REF!</definedName>
    <definedName name="物置内外装">#REF!</definedName>
    <definedName name="物置木工事">#REF!</definedName>
    <definedName name="分岐材">#REF!</definedName>
    <definedName name="分電盤算出人員">#REF!</definedName>
    <definedName name="分配槽">#REF!</definedName>
    <definedName name="分配槽上屋">#REF!,#REF!,#REF!,#REF!,#REF!,#REF!,#REF!,#REF!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">#REF!</definedName>
    <definedName name="変更指示書">#REF!</definedName>
    <definedName name="変更設計書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総括表です">#REF!</definedName>
    <definedName name="変更通知ｺﾋﾟｰ元">#REF!</definedName>
    <definedName name="変更通知ｺﾋﾟｰ先">#REF!</definedName>
    <definedName name="変更表紙">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保温">#REF!</definedName>
    <definedName name="保温工">#REF!</definedName>
    <definedName name="保温工事">#REF!</definedName>
    <definedName name="保存">#REF!</definedName>
    <definedName name="舗装">#REF!</definedName>
    <definedName name="舗装数量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版掘削積込工１０以下">#REF!</definedName>
    <definedName name="舗装版掘削積込工１０以下の番号">#REF!</definedName>
    <definedName name="舗装盤切断工ＡＳ２０以下">#REF!</definedName>
    <definedName name="舗装盤切断工ＡＳ２０以下の番号">#REF!</definedName>
    <definedName name="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用小型フィニッシャ供用日損料">#REF!</definedName>
    <definedName name="歩道用小型フィニッシャ供用日損料の出所">#REF!</definedName>
    <definedName name="補助材料費">#REF!</definedName>
    <definedName name="補正係数">#REF!</definedName>
    <definedName name="方づえ">#REF!</definedName>
    <definedName name="法面積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防火区画処理">#REF!</definedName>
    <definedName name="防護コン印刷">#REF!</definedName>
    <definedName name="防水工">#REF!</definedName>
    <definedName name="防水工_11">#REF!</definedName>
    <definedName name="防水工_12">#REF!</definedName>
    <definedName name="防水工_13">#REF!</definedName>
    <definedName name="防水工_4">#REF!</definedName>
    <definedName name="防水工事">#REF!</definedName>
    <definedName name="防油提及び配管トラフ">#REF!</definedName>
    <definedName name="北ノ庄" hidden="1">{#N/A,#N/A,TRUE,"本工事費内訳表";#N/A,#N/A,TRUE,"A";#N/A,#N/A,TRUE,"B"}</definedName>
    <definedName name="北ノ庄・1" hidden="1">{#N/A,#N/A,TRUE,"本工事費内訳表";#N/A,#N/A,TRUE,"A";#N/A,#N/A,TRUE,"B"}</definedName>
    <definedName name="北ノ庄・2" hidden="1">{#N/A,#N/A,TRUE,"本工事費内訳表";#N/A,#N/A,TRUE,"A";#N/A,#N/A,TRUE,"B"}</definedName>
    <definedName name="北ノ庄・3" hidden="1">{#N/A,#N/A,TRUE,"本工事費内訳表";#N/A,#N/A,TRUE,"A";#N/A,#N/A,TRUE,"B"}</definedName>
    <definedName name="北ノ庄・4" hidden="1">{#N/A,#N/A,TRUE,"本工事費内訳表";#N/A,#N/A,TRUE,"A";#N/A,#N/A,TRUE,"B"}</definedName>
    <definedName name="北面">#REF!</definedName>
    <definedName name="本管舗装">#REF!</definedName>
    <definedName name="本工事費">#REF!</definedName>
    <definedName name="本工事費内訳">#REF!</definedName>
    <definedName name="本数">#REF!</definedName>
    <definedName name="埋設シートの出所">#REF!</definedName>
    <definedName name="埋設シート単価">#REF!</definedName>
    <definedName name="埋設シート布設工">#REF!</definedName>
    <definedName name="埋設シート布設工の番号">#REF!</definedName>
    <definedName name="埋戻工再生砂">#REF!</definedName>
    <definedName name="埋戻工再生砂の番号">#REF!</definedName>
    <definedName name="埋戻高">#REF!</definedName>
    <definedName name="埋戻高1">#REF!</definedName>
    <definedName name="埋戻高2">#REF!</definedName>
    <definedName name="枚1">#REF!</definedName>
    <definedName name="枚2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密粒AS">#REF!</definedName>
    <definedName name="密粒AS_11">#REF!</definedName>
    <definedName name="密粒AS_12">#REF!</definedName>
    <definedName name="密粒AS_13">#REF!</definedName>
    <definedName name="密粒AS_4">#REF!</definedName>
    <definedName name="密粒度アスコン_13">#REF!</definedName>
    <definedName name="密粒度ギャプアスコン_13">#REF!</definedName>
    <definedName name="無筋Ｃｏ廃材持込料">#REF!</definedName>
    <definedName name="無筋Ｃｏ廃材持込料の出所">#REF!</definedName>
    <definedName name="名____称">#REF!</definedName>
    <definedName name="名称">#REF!</definedName>
    <definedName name="名前">#REF!</definedName>
    <definedName name="名前１" hidden="1">#REF!</definedName>
    <definedName name="名前2">#REF!</definedName>
    <definedName name="名前３" hidden="1">#REF!</definedName>
    <definedName name="名前４" hidden="1">#REF!</definedName>
    <definedName name="名前５" hidden="1">#REF!</definedName>
    <definedName name="明細書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木矢板２ｍ以下">#REF!</definedName>
    <definedName name="木矢板２ｍ以下の出所">#REF!</definedName>
    <definedName name="木矢板２ｍ以上">#REF!</definedName>
    <definedName name="木矢板２ｍ以上の出所">#REF!</definedName>
    <definedName name="目次">#REF!</definedName>
    <definedName name="門扉">#REF!</definedName>
    <definedName name="野" hidden="1">{#N/A,#N/A,TRUE,"本工事費内訳表";#N/A,#N/A,TRUE,"A";#N/A,#N/A,TRUE,"B"}</definedName>
    <definedName name="矢板損料_1.8m">#REF!</definedName>
    <definedName name="矢板損料_2.1m">#REF!</definedName>
    <definedName name="矢板損料_2.4m">#REF!</definedName>
    <definedName name="矢板損料_2.7m">#REF!</definedName>
    <definedName name="役務費">#REF!</definedName>
    <definedName name="油川" localSheetId="0" hidden="1">{"'内訳書'!$A$1:$O$28"}</definedName>
    <definedName name="油川" hidden="1">{"'内訳書'!$A$1:$O$28"}</definedName>
    <definedName name="輸送１">#REF!</definedName>
    <definedName name="輸送費">#REF!</definedName>
    <definedName name="輸送費２" hidden="1">#REF!</definedName>
    <definedName name="有筋Ｃｏ廃材持込料">#REF!</definedName>
    <definedName name="有筋Ｃｏ廃材持込料の出所">#REF!</definedName>
    <definedName name="有筋コンクリート廃材持込料新">#REF!</definedName>
    <definedName name="有筋コンクリート廃材持込料新の出所">#REF!</definedName>
    <definedName name="有効桁１">#REF!</definedName>
    <definedName name="有効桁２">#REF!</definedName>
    <definedName name="予算額">#REF!</definedName>
    <definedName name="予定表原稿コピー元">#REF!</definedName>
    <definedName name="予定表原稿ｺﾋﾟｰ先">#REF!</definedName>
    <definedName name="予定表原稿公所番号コピー先">#REF!</definedName>
    <definedName name="溶250">#REF!</definedName>
    <definedName name="溶接">#REF!</definedName>
    <definedName name="溶接工">#REF!</definedName>
    <definedName name="溶接工_11">#REF!</definedName>
    <definedName name="溶接工_12">#REF!</definedName>
    <definedName name="溶接工_13">#REF!</definedName>
    <definedName name="溶接工_4">#REF!</definedName>
    <definedName name="溶接参照">#REF!</definedName>
    <definedName name="溶接棒">#REF!</definedName>
    <definedName name="溶接棒_11">#REF!</definedName>
    <definedName name="溶接棒_12">#REF!</definedName>
    <definedName name="溶接棒_13">#REF!</definedName>
    <definedName name="溶接棒_4">#REF!</definedName>
    <definedName name="養生幼稚園">#REF!</definedName>
    <definedName name="理事・技師長">#REF!</definedName>
    <definedName name="率１">#REF!</definedName>
    <definedName name="率２">#REF!</definedName>
    <definedName name="率３">#REF!</definedName>
    <definedName name="率XM">#REF!</definedName>
    <definedName name="率XO">#REF!</definedName>
    <definedName name="率XP">#REF!</definedName>
    <definedName name="率運搬費">#REF!</definedName>
    <definedName name="率対象外">#REF!</definedName>
    <definedName name="立坑数量総括表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粒調砕石">#REF!</definedName>
    <definedName name="粒調砕石Mｰ30">#REF!</definedName>
    <definedName name="粒調砕石Mｰ30_11">#REF!</definedName>
    <definedName name="粒調砕石Mｰ30_12">#REF!</definedName>
    <definedName name="粒調砕石Mｰ30_13">#REF!</definedName>
    <definedName name="粒調砕石Mｰ30_4">#REF!</definedName>
    <definedName name="粒調砕石の出所">#REF!</definedName>
    <definedName name="例3">#REF!</definedName>
    <definedName name="列幅">#REF!</definedName>
    <definedName name="路床砕石">#REF!</definedName>
    <definedName name="路床砕石_11">#REF!</definedName>
    <definedName name="路床砕石_12">#REF!</definedName>
    <definedName name="路床砕石_13">#REF!</definedName>
    <definedName name="路床砕石_4">#REF!</definedName>
    <definedName name="路線番号">#REF!</definedName>
    <definedName name="路盤厚">#REF!</definedName>
    <definedName name="路盤厚2">#REF!</definedName>
    <definedName name="路盤工１５">#REF!</definedName>
    <definedName name="路盤工１５の番号">#REF!</definedName>
    <definedName name="路面清掃車">#REF!</definedName>
    <definedName name="路面清掃車供用日損料">#REF!</definedName>
    <definedName name="路面清掃車供用日損料の出所">#REF!</definedName>
    <definedName name="路面切削機供用日損料">#REF!</definedName>
    <definedName name="路面切削機供用日損料の出所">#REF!</definedName>
    <definedName name="露出ｽｲｯﾁﾎﾞｯｸｽ">#REF!</definedName>
    <definedName name="労務" localSheetId="0" hidden="1">{"'内訳書'!$A$1:$O$28"}</definedName>
    <definedName name="労務" hidden="1">{"'内訳書'!$A$1:$O$28"}</definedName>
    <definedName name="労務１">#REF!</definedName>
    <definedName name="労務２">#REF!</definedName>
    <definedName name="労務３">#REF!</definedName>
    <definedName name="労務者輸送費">#REF!</definedName>
    <definedName name="労務単価">#REF!</definedName>
    <definedName name="労務単価入力欄">#REF!</definedName>
    <definedName name="労務単価表">#REF!</definedName>
    <definedName name="労務費">#REF!</definedName>
    <definedName name="労務費_11">#REF!</definedName>
    <definedName name="労務費_12">#REF!</definedName>
    <definedName name="労務費_13">#REF!</definedName>
    <definedName name="和田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枠">#REF!</definedName>
    <definedName name="斫り工">#REF!</definedName>
    <definedName name="礫質土及び粘性土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63" l="1"/>
  <c r="H56" i="259" l="1"/>
  <c r="H55" i="259"/>
  <c r="G186" i="305"/>
  <c r="G156" i="305" l="1"/>
  <c r="G126" i="305"/>
  <c r="G100" i="305"/>
  <c r="G167" i="305"/>
  <c r="G137" i="305"/>
  <c r="G140" i="305" l="1"/>
  <c r="G185" i="305" l="1"/>
  <c r="G141" i="305"/>
  <c r="G139" i="305" l="1"/>
  <c r="G84" i="306"/>
  <c r="G170" i="305" l="1"/>
  <c r="G105" i="305" l="1"/>
  <c r="G171" i="305"/>
  <c r="G138" i="305"/>
  <c r="G180" i="305"/>
  <c r="G56" i="305" l="1"/>
  <c r="G160" i="305"/>
  <c r="G120" i="305"/>
  <c r="G150" i="305"/>
  <c r="G152" i="305"/>
  <c r="G122" i="305"/>
  <c r="G106" i="306"/>
  <c r="G105" i="306"/>
  <c r="G87" i="306"/>
  <c r="G86" i="306"/>
  <c r="G85" i="306"/>
  <c r="G83" i="306"/>
  <c r="G82" i="306"/>
  <c r="G81" i="306"/>
  <c r="G80" i="306"/>
  <c r="G60" i="306"/>
  <c r="G59" i="306"/>
  <c r="G58" i="306"/>
  <c r="G57" i="306"/>
  <c r="G56" i="306"/>
  <c r="G55" i="306"/>
  <c r="G30" i="305"/>
  <c r="G31" i="305"/>
  <c r="G32" i="305"/>
  <c r="G57" i="305"/>
  <c r="G58" i="305"/>
  <c r="G59" i="305"/>
  <c r="G60" i="305"/>
  <c r="G61" i="305"/>
  <c r="G62" i="305"/>
  <c r="G63" i="305"/>
  <c r="G64" i="305"/>
  <c r="G66" i="305"/>
  <c r="G67" i="305"/>
  <c r="G68" i="305"/>
  <c r="G69" i="305"/>
  <c r="G70" i="305"/>
  <c r="G71" i="305"/>
  <c r="G72" i="305"/>
  <c r="G73" i="305"/>
  <c r="G74" i="305"/>
  <c r="G75" i="305"/>
  <c r="G76" i="305"/>
  <c r="G77" i="305"/>
  <c r="G78" i="305"/>
  <c r="G80" i="305"/>
  <c r="G81" i="305"/>
  <c r="G82" i="305"/>
  <c r="G83" i="305"/>
  <c r="G84" i="305"/>
  <c r="G85" i="305"/>
  <c r="G86" i="305"/>
  <c r="G87" i="305"/>
  <c r="G88" i="305"/>
  <c r="G89" i="305"/>
  <c r="G90" i="305"/>
  <c r="G91" i="305"/>
  <c r="G92" i="305"/>
  <c r="G96" i="305"/>
  <c r="G97" i="305"/>
  <c r="G98" i="305"/>
  <c r="G99" i="305"/>
  <c r="G101" i="305"/>
  <c r="G102" i="305"/>
  <c r="G103" i="305"/>
  <c r="G104" i="305"/>
  <c r="G106" i="305"/>
  <c r="G107" i="305"/>
  <c r="G108" i="305"/>
  <c r="G109" i="305"/>
  <c r="G110" i="305"/>
  <c r="G111" i="305"/>
  <c r="G113" i="305"/>
  <c r="G114" i="305"/>
  <c r="G115" i="305"/>
  <c r="G117" i="305"/>
  <c r="G118" i="305"/>
  <c r="G119" i="305"/>
  <c r="G121" i="305"/>
  <c r="G123" i="305"/>
  <c r="G124" i="305"/>
  <c r="G125" i="305"/>
  <c r="G127" i="305"/>
  <c r="G128" i="305"/>
  <c r="G129" i="305"/>
  <c r="G130" i="305"/>
  <c r="G131" i="305"/>
  <c r="G132" i="305"/>
  <c r="G133" i="305"/>
  <c r="G134" i="305"/>
  <c r="G135" i="305"/>
  <c r="G136" i="305"/>
  <c r="G143" i="305"/>
  <c r="G144" i="305"/>
  <c r="G145" i="305"/>
  <c r="G147" i="305"/>
  <c r="G148" i="305"/>
  <c r="G149" i="305"/>
  <c r="G151" i="305"/>
  <c r="G153" i="305"/>
  <c r="G154" i="305"/>
  <c r="G155" i="305"/>
  <c r="G157" i="305"/>
  <c r="G158" i="305"/>
  <c r="G159" i="305"/>
  <c r="G161" i="305"/>
  <c r="G162" i="305"/>
  <c r="G163" i="305"/>
  <c r="G164" i="305"/>
  <c r="G165" i="305"/>
  <c r="G166" i="305"/>
  <c r="G168" i="305"/>
  <c r="G169" i="305"/>
  <c r="G181" i="305"/>
  <c r="G183" i="305"/>
  <c r="G184" i="305"/>
  <c r="G201" i="305" l="1"/>
  <c r="G7" i="305" s="1"/>
  <c r="G101" i="306"/>
  <c r="G7" i="306" s="1"/>
  <c r="G126" i="306"/>
  <c r="G8" i="306" s="1"/>
  <c r="G76" i="306"/>
  <c r="G6" i="306" s="1"/>
  <c r="G8" i="304" s="1"/>
  <c r="G30" i="306"/>
  <c r="G31" i="306"/>
  <c r="G51" i="305"/>
  <c r="G5" i="305" s="1"/>
  <c r="G25" i="306" l="1"/>
  <c r="G10" i="304"/>
  <c r="G25" i="304" s="1"/>
  <c r="G146" i="305"/>
  <c r="G95" i="305"/>
  <c r="G116" i="305"/>
  <c r="G22" i="306"/>
  <c r="G9" i="304"/>
  <c r="G22" i="304" s="1"/>
  <c r="G51" i="306"/>
  <c r="G5" i="306" s="1"/>
  <c r="G20" i="306" l="1"/>
  <c r="G23" i="306" s="1"/>
  <c r="G26" i="306" s="1"/>
  <c r="G7" i="304"/>
  <c r="G176" i="305"/>
  <c r="G6" i="305" s="1"/>
  <c r="H54" i="259"/>
  <c r="H53" i="259"/>
  <c r="H52" i="259"/>
  <c r="H51" i="259" l="1"/>
  <c r="H58" i="259" s="1"/>
  <c r="G25" i="305" l="1"/>
  <c r="G22" i="305"/>
  <c r="G20" i="305"/>
  <c r="G23" i="305" l="1"/>
  <c r="G6" i="304"/>
  <c r="G26" i="305" l="1"/>
  <c r="P27" i="305" l="1"/>
  <c r="G68" i="263" l="1"/>
  <c r="G57" i="263"/>
  <c r="G63" i="263"/>
  <c r="G32" i="263" l="1"/>
  <c r="G64" i="263"/>
  <c r="G71" i="263"/>
  <c r="G31" i="263"/>
  <c r="G58" i="263" l="1"/>
  <c r="G66" i="263"/>
  <c r="G69" i="263"/>
  <c r="G70" i="263"/>
  <c r="G65" i="263"/>
  <c r="G62" i="263"/>
  <c r="G61" i="263"/>
  <c r="G56" i="263" l="1"/>
  <c r="G67" i="263"/>
  <c r="G76" i="263" l="1"/>
  <c r="G6" i="263" s="1"/>
  <c r="G51" i="263"/>
  <c r="G5" i="263" s="1"/>
  <c r="G22" i="263" l="1"/>
  <c r="H31" i="259" l="1"/>
  <c r="G20" i="263" l="1"/>
  <c r="G23" i="263" l="1"/>
  <c r="G5" i="304"/>
  <c r="G20" i="304" s="1"/>
  <c r="G23" i="304" l="1"/>
  <c r="H28" i="259" l="1"/>
  <c r="G25" i="263" l="1"/>
  <c r="G26" i="263" l="1"/>
  <c r="H34" i="259" l="1"/>
  <c r="G26" i="304"/>
  <c r="H30" i="259" l="1"/>
  <c r="H32" i="259" l="1"/>
  <c r="H35" i="259" s="1"/>
  <c r="H60" i="259" l="1"/>
  <c r="H67" i="259" l="1"/>
  <c r="H69" i="259" s="1"/>
  <c r="H70" i="259" l="1"/>
  <c r="H75" i="259" l="1"/>
  <c r="H78" i="259" s="1"/>
  <c r="H81" i="259" s="1"/>
  <c r="G83" i="259" l="1"/>
  <c r="C8" i="259" s="1"/>
  <c r="C9" i="2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gondoh3</author>
  </authors>
  <commentList>
    <comment ref="D50" authorId="0" shapeId="0" xr:uid="{6EA6F120-5369-4889-86B8-1AC7478B7261}">
      <text>
        <r>
          <rPr>
            <b/>
            <sz val="9"/>
            <color indexed="81"/>
            <rFont val="ＭＳ Ｐゴシック"/>
            <family val="3"/>
            <charset val="128"/>
          </rPr>
          <t>監理事務所を設けない場合
共通仮設費率に0.9を乗じる</t>
        </r>
      </text>
    </comment>
    <comment ref="C72" authorId="0" shapeId="0" xr:uid="{6595E0B7-8DC9-4EA3-86C8-33012D60B54B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工事区分により替える
建築
電気
機械
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<sst xmlns="http://schemas.openxmlformats.org/spreadsheetml/2006/main" count="850" uniqueCount="246">
  <si>
    <t>　</t>
    <phoneticPr fontId="10"/>
  </si>
  <si>
    <t>単位</t>
  </si>
  <si>
    <t>㎡</t>
  </si>
  <si>
    <t>式</t>
  </si>
  <si>
    <t>直接工事費</t>
  </si>
  <si>
    <t>共通仮設費</t>
  </si>
  <si>
    <t>純工事費</t>
  </si>
  <si>
    <t>工事原価</t>
  </si>
  <si>
    <t>名　　　称</t>
  </si>
  <si>
    <t>摘　　　要</t>
  </si>
  <si>
    <t>変　更　設　計</t>
  </si>
  <si>
    <t>差引増減額</t>
  </si>
  <si>
    <t>数　量</t>
  </si>
  <si>
    <t>単　価</t>
  </si>
  <si>
    <t>金　額</t>
  </si>
  <si>
    <t>備　考</t>
  </si>
  <si>
    <t>工　事　名</t>
    <rPh sb="0" eb="1">
      <t>コウ</t>
    </rPh>
    <rPh sb="2" eb="3">
      <t>コト</t>
    </rPh>
    <rPh sb="4" eb="5">
      <t>メイ</t>
    </rPh>
    <phoneticPr fontId="10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</si>
  <si>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10"/>
  </si>
  <si>
    <t>原 設 計 工 事 額</t>
    <rPh sb="0" eb="1">
      <t>ゲン</t>
    </rPh>
    <rPh sb="2" eb="3">
      <t>セツ</t>
    </rPh>
    <rPh sb="4" eb="5">
      <t>ケイ</t>
    </rPh>
    <rPh sb="6" eb="7">
      <t>コウ</t>
    </rPh>
    <rPh sb="8" eb="9">
      <t>コト</t>
    </rPh>
    <rPh sb="10" eb="11">
      <t>ガク</t>
    </rPh>
    <phoneticPr fontId="10"/>
  </si>
  <si>
    <t>Ａ</t>
  </si>
  <si>
    <t>　　建築工事</t>
    <rPh sb="2" eb="4">
      <t>ケンチク</t>
    </rPh>
    <phoneticPr fontId="10"/>
  </si>
  <si>
    <t>式</t>
    <rPh sb="0" eb="1">
      <t>シキ</t>
    </rPh>
    <phoneticPr fontId="10"/>
  </si>
  <si>
    <t>直接工事費　　計</t>
  </si>
  <si>
    <t>Ｂ</t>
  </si>
  <si>
    <t>共通仮設費　計</t>
    <rPh sb="6" eb="7">
      <t>ケイ</t>
    </rPh>
    <phoneticPr fontId="10"/>
  </si>
  <si>
    <t>Ｃ</t>
  </si>
  <si>
    <t>現場管理費</t>
  </si>
  <si>
    <t>式</t>
    <phoneticPr fontId="10"/>
  </si>
  <si>
    <t>現場管理費　計</t>
  </si>
  <si>
    <t>Ｄ</t>
  </si>
  <si>
    <t>一般管理費等</t>
  </si>
  <si>
    <t>一般管理費等　計</t>
  </si>
  <si>
    <t>工事価格</t>
  </si>
  <si>
    <t>Ｅ</t>
  </si>
  <si>
    <t>消費税相当額</t>
  </si>
  <si>
    <t>合    計</t>
  </si>
  <si>
    <t>計</t>
    <rPh sb="0" eb="1">
      <t>ケイ</t>
    </rPh>
    <phoneticPr fontId="10"/>
  </si>
  <si>
    <t>直接工事費</t>
    <rPh sb="0" eb="2">
      <t>チョクセツ</t>
    </rPh>
    <rPh sb="2" eb="4">
      <t>コウジ</t>
    </rPh>
    <rPh sb="4" eb="5">
      <t>ヒ</t>
    </rPh>
    <phoneticPr fontId="7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</si>
  <si>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7"/>
  </si>
  <si>
    <t>小　計</t>
    <rPh sb="0" eb="1">
      <t>ショウ</t>
    </rPh>
    <rPh sb="2" eb="3">
      <t>ケイ</t>
    </rPh>
    <phoneticPr fontId="7"/>
  </si>
  <si>
    <t>一般工事</t>
    <rPh sb="0" eb="2">
      <t>イッパン</t>
    </rPh>
    <rPh sb="2" eb="4">
      <t>コウジ</t>
    </rPh>
    <phoneticPr fontId="7"/>
  </si>
  <si>
    <t>工　事　名</t>
    <rPh sb="0" eb="1">
      <t>コウ</t>
    </rPh>
    <rPh sb="2" eb="3">
      <t>コト</t>
    </rPh>
    <rPh sb="4" eb="5">
      <t>ナ</t>
    </rPh>
    <phoneticPr fontId="10"/>
  </si>
  <si>
    <t>　発生材処分費</t>
    <rPh sb="1" eb="4">
      <t>ハッセイザイ</t>
    </rPh>
    <rPh sb="4" eb="7">
      <t>ショブンヒ</t>
    </rPh>
    <phoneticPr fontId="10"/>
  </si>
  <si>
    <t>小　　計</t>
    <rPh sb="0" eb="1">
      <t>ショウ</t>
    </rPh>
    <rPh sb="3" eb="4">
      <t>ケイ</t>
    </rPh>
    <phoneticPr fontId="10"/>
  </si>
  <si>
    <t>直接工事費</t>
    <rPh sb="0" eb="2">
      <t>チョクセツ</t>
    </rPh>
    <rPh sb="2" eb="5">
      <t>コウジヒ</t>
    </rPh>
    <phoneticPr fontId="10"/>
  </si>
  <si>
    <t>一般（改修）</t>
    <rPh sb="0" eb="2">
      <t>イッパン</t>
    </rPh>
    <rPh sb="3" eb="5">
      <t>カイシュウ</t>
    </rPh>
    <phoneticPr fontId="10"/>
  </si>
  <si>
    <t>発生材運搬費</t>
    <rPh sb="0" eb="3">
      <t>ハッセイザイ</t>
    </rPh>
    <rPh sb="3" eb="5">
      <t>ウンパン</t>
    </rPh>
    <rPh sb="5" eb="6">
      <t>ヒ</t>
    </rPh>
    <phoneticPr fontId="10"/>
  </si>
  <si>
    <t>工事番号</t>
    <rPh sb="0" eb="2">
      <t>コウジ</t>
    </rPh>
    <rPh sb="2" eb="4">
      <t>バンゴウ</t>
    </rPh>
    <phoneticPr fontId="10"/>
  </si>
  <si>
    <t>設　　計　　書</t>
    <rPh sb="0" eb="7">
      <t>セッケイショ</t>
    </rPh>
    <phoneticPr fontId="10"/>
  </si>
  <si>
    <t>　　工事原価から産業廃棄物税相当額を控除した金額</t>
    <rPh sb="2" eb="4">
      <t>コウジ</t>
    </rPh>
    <rPh sb="4" eb="6">
      <t>ゲンカ</t>
    </rPh>
    <rPh sb="8" eb="10">
      <t>サンギョウ</t>
    </rPh>
    <rPh sb="10" eb="13">
      <t>ハイキブツ</t>
    </rPh>
    <rPh sb="13" eb="14">
      <t>ゼイ</t>
    </rPh>
    <rPh sb="14" eb="17">
      <t>ソウトウガク</t>
    </rPh>
    <rPh sb="18" eb="20">
      <t>コウジョ</t>
    </rPh>
    <rPh sb="22" eb="24">
      <t>キンガク</t>
    </rPh>
    <phoneticPr fontId="45"/>
  </si>
  <si>
    <t>m3</t>
  </si>
  <si>
    <t>産業廃棄物税相当額</t>
  </si>
  <si>
    <t>ｔ</t>
  </si>
  <si>
    <t>ｍ</t>
  </si>
  <si>
    <t>シーリング</t>
  </si>
  <si>
    <t>t=15</t>
  </si>
  <si>
    <t>七戸町</t>
    <rPh sb="0" eb="2">
      <t>シチノヘ</t>
    </rPh>
    <rPh sb="2" eb="3">
      <t>マチ</t>
    </rPh>
    <phoneticPr fontId="10"/>
  </si>
  <si>
    <t>一般</t>
    <rPh sb="0" eb="2">
      <t>イッパン</t>
    </rPh>
    <phoneticPr fontId="10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</si>
  <si>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5"/>
  </si>
  <si>
    <t>その他工事</t>
    <rPh sb="2" eb="3">
      <t>タ</t>
    </rPh>
    <rPh sb="3" eb="5">
      <t>コウジ</t>
    </rPh>
    <phoneticPr fontId="10"/>
  </si>
  <si>
    <t>直接仮設工事</t>
    <rPh sb="0" eb="4">
      <t>チョクセツカセツ</t>
    </rPh>
    <rPh sb="4" eb="6">
      <t>コウジ</t>
    </rPh>
    <phoneticPr fontId="10"/>
  </si>
  <si>
    <t>屋根改修工事</t>
    <rPh sb="0" eb="2">
      <t>ヤネ</t>
    </rPh>
    <rPh sb="2" eb="4">
      <t>カイシュウ</t>
    </rPh>
    <rPh sb="4" eb="6">
      <t>コウジ</t>
    </rPh>
    <phoneticPr fontId="10"/>
  </si>
  <si>
    <t>内装改修工事</t>
    <rPh sb="0" eb="4">
      <t>ナイソウカイシュウ</t>
    </rPh>
    <rPh sb="4" eb="6">
      <t>コウジ</t>
    </rPh>
    <phoneticPr fontId="10"/>
  </si>
  <si>
    <t>処分</t>
    <rPh sb="0" eb="2">
      <t>ショブン</t>
    </rPh>
    <phoneticPr fontId="10"/>
  </si>
  <si>
    <t>経費対象外</t>
    <rPh sb="0" eb="2">
      <t>ケイヒ</t>
    </rPh>
    <rPh sb="2" eb="5">
      <t>タイショウガイ</t>
    </rPh>
    <phoneticPr fontId="10"/>
  </si>
  <si>
    <t>墨出し(内部改修）</t>
    <rPh sb="0" eb="2">
      <t>スミダ</t>
    </rPh>
    <rPh sb="4" eb="6">
      <t>ナイブ</t>
    </rPh>
    <rPh sb="6" eb="8">
      <t>カイシュウ</t>
    </rPh>
    <phoneticPr fontId="10"/>
  </si>
  <si>
    <t>φ100</t>
  </si>
  <si>
    <t>W=400</t>
  </si>
  <si>
    <t>W=200</t>
  </si>
  <si>
    <t>φ100(OKﾄﾞﾚﾝ)</t>
  </si>
  <si>
    <t>t=7.5(ｽﾃｯﾌﾟｽｸｴｱ500H)</t>
  </si>
  <si>
    <t>t=50</t>
  </si>
  <si>
    <t>発生材運搬費</t>
  </si>
  <si>
    <t>発生材処分費</t>
  </si>
  <si>
    <t>スクラップ</t>
  </si>
  <si>
    <t>H2</t>
  </si>
  <si>
    <t>ｱﾙﾐ</t>
  </si>
  <si>
    <t>ｽﾃﾝﾚｽ</t>
  </si>
  <si>
    <t>発生材積込み費</t>
  </si>
  <si>
    <t>仕上げ類 人力</t>
  </si>
  <si>
    <t>校舎棟改修工事(A棟)</t>
    <rPh sb="0" eb="2">
      <t>コウシャ</t>
    </rPh>
    <rPh sb="2" eb="3">
      <t>ムネ</t>
    </rPh>
    <rPh sb="3" eb="5">
      <t>カイシュウ</t>
    </rPh>
    <rPh sb="5" eb="7">
      <t>コウジ</t>
    </rPh>
    <rPh sb="9" eb="10">
      <t>ムネ</t>
    </rPh>
    <phoneticPr fontId="10"/>
  </si>
  <si>
    <t>校舎棟改修工事(B棟)</t>
    <rPh sb="0" eb="2">
      <t>コウシャ</t>
    </rPh>
    <rPh sb="2" eb="3">
      <t>ムネ</t>
    </rPh>
    <rPh sb="3" eb="5">
      <t>カイシュウ</t>
    </rPh>
    <rPh sb="5" eb="7">
      <t>コウジ</t>
    </rPh>
    <rPh sb="9" eb="10">
      <t>ムネ</t>
    </rPh>
    <phoneticPr fontId="10"/>
  </si>
  <si>
    <t>か所</t>
    <rPh sb="0" eb="2">
      <t>k</t>
    </rPh>
    <phoneticPr fontId="6"/>
  </si>
  <si>
    <t>本</t>
    <rPh sb="0" eb="1">
      <t>ホン</t>
    </rPh>
    <phoneticPr fontId="6"/>
  </si>
  <si>
    <t>アスファルト露出防水撤去</t>
    <rPh sb="6" eb="8">
      <t>ロシュツ</t>
    </rPh>
    <rPh sb="8" eb="10">
      <t>ボウスイ</t>
    </rPh>
    <rPh sb="10" eb="12">
      <t>テッキョ</t>
    </rPh>
    <phoneticPr fontId="6"/>
  </si>
  <si>
    <t>立上り</t>
    <rPh sb="0" eb="2">
      <t>タチアガ</t>
    </rPh>
    <phoneticPr fontId="6"/>
  </si>
  <si>
    <t>シーリング撤去</t>
    <rPh sb="5" eb="7">
      <t>テッキョ</t>
    </rPh>
    <phoneticPr fontId="6"/>
  </si>
  <si>
    <t>水切り</t>
    <rPh sb="0" eb="2">
      <t>ミズキ</t>
    </rPh>
    <phoneticPr fontId="6"/>
  </si>
  <si>
    <t>伸縮目地撤去</t>
    <rPh sb="0" eb="4">
      <t>シンシュクメジ</t>
    </rPh>
    <rPh sb="4" eb="6">
      <t>テッキョ</t>
    </rPh>
    <phoneticPr fontId="6"/>
  </si>
  <si>
    <t>30×60</t>
  </si>
  <si>
    <t>目地材撤去</t>
    <rPh sb="0" eb="3">
      <t>メジザイ</t>
    </rPh>
    <rPh sb="3" eb="5">
      <t>テッキョ</t>
    </rPh>
    <phoneticPr fontId="6"/>
  </si>
  <si>
    <t>床 クリンカータイル撤去</t>
    <rPh sb="0" eb="1">
      <t>y</t>
    </rPh>
    <rPh sb="10" eb="12">
      <t>テッキョ</t>
    </rPh>
    <phoneticPr fontId="6"/>
  </si>
  <si>
    <t>150角</t>
    <rPh sb="3" eb="4">
      <t>カク</t>
    </rPh>
    <phoneticPr fontId="6"/>
  </si>
  <si>
    <t>アルミ笠木撤去</t>
    <rPh sb="3" eb="5">
      <t>カサギ</t>
    </rPh>
    <rPh sb="5" eb="7">
      <t>テッキョ</t>
    </rPh>
    <phoneticPr fontId="6"/>
  </si>
  <si>
    <t>W=175</t>
  </si>
  <si>
    <t>アルミ防水押え金物撤去</t>
    <rPh sb="3" eb="5">
      <t>ボウスイ</t>
    </rPh>
    <rPh sb="5" eb="6">
      <t>オサ</t>
    </rPh>
    <rPh sb="7" eb="9">
      <t>カナモノ</t>
    </rPh>
    <rPh sb="9" eb="11">
      <t>テッキョ</t>
    </rPh>
    <phoneticPr fontId="6"/>
  </si>
  <si>
    <t>カッター入れ</t>
  </si>
  <si>
    <t>ｺﾝｸﾘｰﾄ面</t>
  </si>
  <si>
    <t>鉄筋コンクリート撤去</t>
    <rPh sb="0" eb="2">
      <t>テッキン</t>
    </rPh>
    <rPh sb="8" eb="10">
      <t>テッキョ</t>
    </rPh>
    <phoneticPr fontId="6"/>
  </si>
  <si>
    <t>アルミ製水切り撤去</t>
    <rPh sb="3" eb="4">
      <t>セイ</t>
    </rPh>
    <rPh sb="4" eb="6">
      <t>ミズキ</t>
    </rPh>
    <rPh sb="7" eb="9">
      <t>テッキョ</t>
    </rPh>
    <phoneticPr fontId="6"/>
  </si>
  <si>
    <t>43×94</t>
  </si>
  <si>
    <t>ステンレス金網撤去</t>
    <rPh sb="5" eb="7">
      <t>カナアミ</t>
    </rPh>
    <rPh sb="7" eb="9">
      <t>テッキョ</t>
    </rPh>
    <phoneticPr fontId="6"/>
  </si>
  <si>
    <t>450×135</t>
  </si>
  <si>
    <t>砂利敷込撤去</t>
    <rPh sb="0" eb="3">
      <t>ジャリシキ</t>
    </rPh>
    <rPh sb="3" eb="4">
      <t>コ</t>
    </rPh>
    <rPh sb="4" eb="6">
      <t>テッキョ</t>
    </rPh>
    <phoneticPr fontId="6"/>
  </si>
  <si>
    <t>異形鉄筋</t>
    <rPh sb="0" eb="4">
      <t>イケイテッキン</t>
    </rPh>
    <phoneticPr fontId="6"/>
  </si>
  <si>
    <t>SD295 D10</t>
  </si>
  <si>
    <t>鉄筋加工組立</t>
    <rPh sb="0" eb="2">
      <t>テッキン</t>
    </rPh>
    <rPh sb="2" eb="6">
      <t>カコウクミタテ</t>
    </rPh>
    <phoneticPr fontId="6"/>
  </si>
  <si>
    <t>鉄筋運搬費</t>
    <rPh sb="0" eb="2">
      <t>テッキン</t>
    </rPh>
    <rPh sb="2" eb="5">
      <t>ウンパンヒ</t>
    </rPh>
    <phoneticPr fontId="6"/>
  </si>
  <si>
    <t>4ｔ</t>
  </si>
  <si>
    <t>溶接金網</t>
    <rPh sb="0" eb="2">
      <t>ヨウセツ</t>
    </rPh>
    <rPh sb="2" eb="3">
      <t>キン</t>
    </rPh>
    <rPh sb="3" eb="4">
      <t>アミ</t>
    </rPh>
    <phoneticPr fontId="6"/>
  </si>
  <si>
    <t>φ6×100×100</t>
  </si>
  <si>
    <t>後施工アンカー</t>
    <rPh sb="0" eb="1">
      <t>アト</t>
    </rPh>
    <rPh sb="1" eb="3">
      <t>セコウ</t>
    </rPh>
    <phoneticPr fontId="6"/>
  </si>
  <si>
    <t>D10下向き</t>
    <rPh sb="3" eb="4">
      <t>シタ</t>
    </rPh>
    <rPh sb="4" eb="5">
      <t>ム</t>
    </rPh>
    <phoneticPr fontId="6"/>
  </si>
  <si>
    <t>D10横向き</t>
    <rPh sb="3" eb="4">
      <t>ヨコ</t>
    </rPh>
    <rPh sb="4" eb="5">
      <t>ム</t>
    </rPh>
    <phoneticPr fontId="6"/>
  </si>
  <si>
    <t>普通コンクリート</t>
    <rPh sb="0" eb="2">
      <t>フツウ</t>
    </rPh>
    <phoneticPr fontId="6"/>
  </si>
  <si>
    <t>21-18 押え</t>
    <rPh sb="6" eb="7">
      <t>オサ</t>
    </rPh>
    <phoneticPr fontId="6"/>
  </si>
  <si>
    <t>コンクリート打設費</t>
    <rPh sb="6" eb="9">
      <t>ダセツヒ</t>
    </rPh>
    <phoneticPr fontId="6"/>
  </si>
  <si>
    <t>人力</t>
    <rPh sb="0" eb="2">
      <t>ジンリキ</t>
    </rPh>
    <phoneticPr fontId="6"/>
  </si>
  <si>
    <t>打放し合板型枠</t>
    <rPh sb="0" eb="1">
      <t>ウ</t>
    </rPh>
    <rPh sb="1" eb="2">
      <t>ハナ</t>
    </rPh>
    <rPh sb="3" eb="5">
      <t>ゴウハン</t>
    </rPh>
    <rPh sb="5" eb="7">
      <t>カタワク</t>
    </rPh>
    <phoneticPr fontId="6"/>
  </si>
  <si>
    <t>地上軸部</t>
    <rPh sb="0" eb="2">
      <t>チジョウ</t>
    </rPh>
    <rPh sb="2" eb="4">
      <t>ジクブ</t>
    </rPh>
    <phoneticPr fontId="6"/>
  </si>
  <si>
    <t>型枠運搬費</t>
    <rPh sb="0" eb="2">
      <t>カタワク</t>
    </rPh>
    <rPh sb="2" eb="5">
      <t>ウンパンヒ</t>
    </rPh>
    <phoneticPr fontId="6"/>
  </si>
  <si>
    <t>4ｔ車</t>
    <rPh sb="2" eb="3">
      <t>クルマ</t>
    </rPh>
    <phoneticPr fontId="6"/>
  </si>
  <si>
    <t>下地処理</t>
    <rPh sb="0" eb="2">
      <t>シタジ</t>
    </rPh>
    <rPh sb="2" eb="4">
      <t>ショリ</t>
    </rPh>
    <phoneticPr fontId="6"/>
  </si>
  <si>
    <t>RC面 平場</t>
    <rPh sb="2" eb="3">
      <t>メン</t>
    </rPh>
    <rPh sb="4" eb="6">
      <t>ヒラバ</t>
    </rPh>
    <phoneticPr fontId="6"/>
  </si>
  <si>
    <t>RC面 立上り</t>
    <rPh sb="2" eb="3">
      <t>メン</t>
    </rPh>
    <rPh sb="4" eb="6">
      <t>タチアガ</t>
    </rPh>
    <phoneticPr fontId="6"/>
  </si>
  <si>
    <t>アルミ笠木</t>
    <rPh sb="3" eb="5">
      <t>カサギ</t>
    </rPh>
    <phoneticPr fontId="6"/>
  </si>
  <si>
    <t>アルミ笠木コーナー材</t>
    <rPh sb="3" eb="5">
      <t>カサギ</t>
    </rPh>
    <rPh sb="9" eb="10">
      <t>ザイ</t>
    </rPh>
    <phoneticPr fontId="6"/>
  </si>
  <si>
    <t>アルミ製水切り</t>
    <rPh sb="3" eb="4">
      <t>セイ</t>
    </rPh>
    <rPh sb="4" eb="6">
      <t>ミズキ</t>
    </rPh>
    <phoneticPr fontId="6"/>
  </si>
  <si>
    <t>60×30</t>
  </si>
  <si>
    <t>ステンレス製ルーフドレン</t>
    <rPh sb="5" eb="6">
      <t>セイ</t>
    </rPh>
    <phoneticPr fontId="6"/>
  </si>
  <si>
    <t>100φ(OKﾄﾞﾚﾝ)</t>
  </si>
  <si>
    <t>床 コンクリート金ごて</t>
    <rPh sb="0" eb="1">
      <t>y</t>
    </rPh>
    <rPh sb="8" eb="9">
      <t>キン</t>
    </rPh>
    <phoneticPr fontId="6"/>
  </si>
  <si>
    <t>防水下</t>
    <rPh sb="0" eb="3">
      <t>ボウスイシタ</t>
    </rPh>
    <phoneticPr fontId="6"/>
  </si>
  <si>
    <t>天端コンクリート金ごて</t>
    <rPh sb="0" eb="2">
      <t>テンバ</t>
    </rPh>
    <rPh sb="8" eb="9">
      <t>キン</t>
    </rPh>
    <phoneticPr fontId="6"/>
  </si>
  <si>
    <t>W=120</t>
  </si>
  <si>
    <t>モルタル充填</t>
    <rPh sb="4" eb="6">
      <t>ジュウテン</t>
    </rPh>
    <phoneticPr fontId="6"/>
  </si>
  <si>
    <t>防水保護板</t>
    <rPh sb="0" eb="2">
      <t>ボウスイ</t>
    </rPh>
    <rPh sb="2" eb="5">
      <t>ホゴイタ</t>
    </rPh>
    <phoneticPr fontId="6"/>
  </si>
  <si>
    <t>t=7.5</t>
  </si>
  <si>
    <t>ルーフドレン撤去</t>
    <rPh sb="6" eb="8">
      <t>テッキョ</t>
    </rPh>
    <phoneticPr fontId="6"/>
  </si>
  <si>
    <t>直接仮設工事</t>
  </si>
  <si>
    <t>陶磁器</t>
  </si>
  <si>
    <t>単管バリケード</t>
    <rPh sb="0" eb="2">
      <t>タンカン</t>
    </rPh>
    <phoneticPr fontId="6"/>
  </si>
  <si>
    <t>樹脂製 環境配慮型  2ヶ月</t>
    <rPh sb="0" eb="3">
      <t>ジュシセイ</t>
    </rPh>
    <rPh sb="4" eb="6">
      <t>カンキョウ</t>
    </rPh>
    <rPh sb="6" eb="8">
      <t>ハイリョ</t>
    </rPh>
    <rPh sb="8" eb="9">
      <t>カタ</t>
    </rPh>
    <phoneticPr fontId="6"/>
  </si>
  <si>
    <t>交通誘導員</t>
    <rPh sb="0" eb="2">
      <t>コウツウ</t>
    </rPh>
    <rPh sb="2" eb="5">
      <t>ユウドウイン</t>
    </rPh>
    <phoneticPr fontId="6"/>
  </si>
  <si>
    <t>大型車両通行時</t>
    <rPh sb="0" eb="2">
      <t>オオガタ</t>
    </rPh>
    <rPh sb="2" eb="4">
      <t>シャリョウ</t>
    </rPh>
    <rPh sb="4" eb="7">
      <t>ツウコウジ</t>
    </rPh>
    <phoneticPr fontId="6"/>
  </si>
  <si>
    <t>人</t>
    <rPh sb="0" eb="1">
      <t>ヒト</t>
    </rPh>
    <phoneticPr fontId="6"/>
  </si>
  <si>
    <t>外部足場</t>
    <rPh sb="0" eb="2">
      <t>ガイブ</t>
    </rPh>
    <rPh sb="2" eb="4">
      <t>アシバ</t>
    </rPh>
    <phoneticPr fontId="6"/>
  </si>
  <si>
    <t>ステージ足場</t>
    <rPh sb="4" eb="6">
      <t>アシバ</t>
    </rPh>
    <phoneticPr fontId="6"/>
  </si>
  <si>
    <t>W5400×L3600×H8800 1ヶ月</t>
    <rPh sb="20" eb="21">
      <t>ゲツ</t>
    </rPh>
    <phoneticPr fontId="6"/>
  </si>
  <si>
    <t>墨出し</t>
    <rPh sb="0" eb="2">
      <t>スミダ</t>
    </rPh>
    <phoneticPr fontId="6"/>
  </si>
  <si>
    <t>養生</t>
    <rPh sb="0" eb="2">
      <t>ヨウジョウ</t>
    </rPh>
    <phoneticPr fontId="6"/>
  </si>
  <si>
    <t>整理清掃後片付け</t>
    <rPh sb="0" eb="2">
      <t>セイリ</t>
    </rPh>
    <rPh sb="2" eb="4">
      <t>セイソウ</t>
    </rPh>
    <rPh sb="4" eb="5">
      <t>アト</t>
    </rPh>
    <rPh sb="5" eb="7">
      <t>カタヅ</t>
    </rPh>
    <phoneticPr fontId="6"/>
  </si>
  <si>
    <t>&lt;撤去&gt;</t>
    <rPh sb="1" eb="3">
      <t>テッキョ</t>
    </rPh>
    <phoneticPr fontId="6"/>
  </si>
  <si>
    <t>（ポーチ庇)</t>
    <rPh sb="4" eb="5">
      <t>ヒサシ</t>
    </rPh>
    <phoneticPr fontId="6"/>
  </si>
  <si>
    <t>アルミ製笠木撤去</t>
    <rPh sb="3" eb="4">
      <t>セイ</t>
    </rPh>
    <rPh sb="4" eb="6">
      <t>カサギ</t>
    </rPh>
    <rPh sb="6" eb="8">
      <t>テッキョ</t>
    </rPh>
    <phoneticPr fontId="6"/>
  </si>
  <si>
    <t>水切り笠木撤去</t>
    <rPh sb="0" eb="2">
      <t>ミズキ</t>
    </rPh>
    <rPh sb="3" eb="5">
      <t>カサギ</t>
    </rPh>
    <rPh sb="5" eb="7">
      <t>テッキョ</t>
    </rPh>
    <phoneticPr fontId="6"/>
  </si>
  <si>
    <t>&lt;改修&gt;</t>
    <rPh sb="1" eb="3">
      <t>カイシュウ</t>
    </rPh>
    <phoneticPr fontId="6"/>
  </si>
  <si>
    <t>目地モルタル充填</t>
    <rPh sb="0" eb="2">
      <t>メジ</t>
    </rPh>
    <rPh sb="6" eb="8">
      <t>ジュウテン</t>
    </rPh>
    <phoneticPr fontId="6"/>
  </si>
  <si>
    <t>押えコンクリート表面ケレン</t>
    <rPh sb="0" eb="1">
      <t>オサ</t>
    </rPh>
    <rPh sb="8" eb="10">
      <t>ヒョウメン</t>
    </rPh>
    <phoneticPr fontId="6"/>
  </si>
  <si>
    <t>高圧洗浄</t>
    <rPh sb="0" eb="4">
      <t>コウアツセンジョウ</t>
    </rPh>
    <phoneticPr fontId="6"/>
  </si>
  <si>
    <t>平場･立上り</t>
    <rPh sb="0" eb="2">
      <t>ヒラバ</t>
    </rPh>
    <rPh sb="3" eb="5">
      <t>タチアガ</t>
    </rPh>
    <phoneticPr fontId="6"/>
  </si>
  <si>
    <t>コンクリート面下地処理</t>
    <rPh sb="6" eb="7">
      <t>メン</t>
    </rPh>
    <rPh sb="7" eb="9">
      <t>シタジ</t>
    </rPh>
    <rPh sb="9" eb="11">
      <t>ショリ</t>
    </rPh>
    <phoneticPr fontId="6"/>
  </si>
  <si>
    <t>平場(通気衝撃工法)</t>
    <rPh sb="0" eb="2">
      <t>ヒラバ</t>
    </rPh>
    <rPh sb="3" eb="5">
      <t>ツウキ</t>
    </rPh>
    <rPh sb="5" eb="7">
      <t>ショウゲキ</t>
    </rPh>
    <rPh sb="7" eb="9">
      <t>コウホウ</t>
    </rPh>
    <phoneticPr fontId="6"/>
  </si>
  <si>
    <t>立上り(通気衝撃工法)</t>
    <rPh sb="0" eb="2">
      <t>タチアガ</t>
    </rPh>
    <rPh sb="4" eb="6">
      <t>ツウキ</t>
    </rPh>
    <rPh sb="6" eb="8">
      <t>ショウゲキ</t>
    </rPh>
    <rPh sb="8" eb="10">
      <t>コウホウ</t>
    </rPh>
    <phoneticPr fontId="6"/>
  </si>
  <si>
    <t>防水保護板</t>
    <rPh sb="0" eb="2">
      <t>ボウスイ</t>
    </rPh>
    <rPh sb="2" eb="4">
      <t>ホゴ</t>
    </rPh>
    <rPh sb="4" eb="5">
      <t>イタ</t>
    </rPh>
    <phoneticPr fontId="6"/>
  </si>
  <si>
    <t>アルミ製笠木</t>
    <rPh sb="3" eb="4">
      <t>セイ</t>
    </rPh>
    <rPh sb="4" eb="6">
      <t>カサギ</t>
    </rPh>
    <phoneticPr fontId="6"/>
  </si>
  <si>
    <t>水切り笠木</t>
    <rPh sb="0" eb="2">
      <t>ミズキ</t>
    </rPh>
    <rPh sb="3" eb="5">
      <t>カサギ</t>
    </rPh>
    <phoneticPr fontId="6"/>
  </si>
  <si>
    <t>内装改修工事</t>
    <rPh sb="0" eb="2">
      <t>ナイソウ</t>
    </rPh>
    <rPh sb="2" eb="4">
      <t>カイシュウ</t>
    </rPh>
    <rPh sb="4" eb="6">
      <t>コウジ</t>
    </rPh>
    <phoneticPr fontId="6"/>
  </si>
  <si>
    <t>床 フローリングブロック撤去</t>
    <rPh sb="0" eb="1">
      <t>y</t>
    </rPh>
    <rPh sb="12" eb="14">
      <t>テッキョ</t>
    </rPh>
    <phoneticPr fontId="6"/>
  </si>
  <si>
    <t>床 下地モルタル撤去</t>
    <rPh sb="0" eb="1">
      <t>y</t>
    </rPh>
    <rPh sb="2" eb="4">
      <t>シタジ</t>
    </rPh>
    <rPh sb="8" eb="10">
      <t>テッキョ</t>
    </rPh>
    <phoneticPr fontId="6"/>
  </si>
  <si>
    <t>床 木目調ビニル床シート</t>
    <rPh sb="0" eb="1">
      <t>y</t>
    </rPh>
    <rPh sb="2" eb="4">
      <t>モクメ</t>
    </rPh>
    <rPh sb="4" eb="5">
      <t>チョウ</t>
    </rPh>
    <rPh sb="8" eb="9">
      <t>ｙ</t>
    </rPh>
    <phoneticPr fontId="6"/>
  </si>
  <si>
    <t>t=2.8(NO WAX品)</t>
    <rPh sb="12" eb="13">
      <t>ヒン</t>
    </rPh>
    <phoneticPr fontId="6"/>
  </si>
  <si>
    <t>床 モルタル塗り</t>
    <rPh sb="0" eb="1">
      <t>y</t>
    </rPh>
    <rPh sb="6" eb="7">
      <t>ヌ</t>
    </rPh>
    <phoneticPr fontId="6"/>
  </si>
  <si>
    <t>金ごて t=37</t>
    <rPh sb="0" eb="1">
      <t>キン</t>
    </rPh>
    <phoneticPr fontId="6"/>
  </si>
  <si>
    <t>屋根改修工事</t>
    <rPh sb="0" eb="2">
      <t>ヤネ</t>
    </rPh>
    <rPh sb="2" eb="4">
      <t>カイシュウ</t>
    </rPh>
    <rPh sb="4" eb="6">
      <t>コウジ</t>
    </rPh>
    <phoneticPr fontId="6"/>
  </si>
  <si>
    <t>(玄関ポーチ屋根)</t>
    <rPh sb="1" eb="3">
      <t>ゲンカン</t>
    </rPh>
    <rPh sb="6" eb="8">
      <t>ヤネ</t>
    </rPh>
    <phoneticPr fontId="6"/>
  </si>
  <si>
    <t>W=300</t>
  </si>
  <si>
    <t>(L-M-5-9通間)</t>
    <rPh sb="8" eb="9">
      <t>トオ</t>
    </rPh>
    <rPh sb="9" eb="10">
      <t>カン</t>
    </rPh>
    <phoneticPr fontId="6"/>
  </si>
  <si>
    <t>(金工室屋根)</t>
    <rPh sb="1" eb="2">
      <t>キン</t>
    </rPh>
    <rPh sb="2" eb="3">
      <t>コウ</t>
    </rPh>
    <rPh sb="3" eb="4">
      <t>シツ</t>
    </rPh>
    <rPh sb="4" eb="6">
      <t>ヤネ</t>
    </rPh>
    <phoneticPr fontId="6"/>
  </si>
  <si>
    <t>ＤＰ塗り</t>
    <rPh sb="2" eb="3">
      <t>ヌ</t>
    </rPh>
    <phoneticPr fontId="6"/>
  </si>
  <si>
    <t xml:space="preserve">有筋ｺﾝｸﾘｰﾄ </t>
    <rPh sb="0" eb="1">
      <t>ユウ</t>
    </rPh>
    <rPh sb="1" eb="2">
      <t>キン</t>
    </rPh>
    <phoneticPr fontId="7"/>
  </si>
  <si>
    <t>無筋ｺﾝｸﾘｰﾄ</t>
    <rPh sb="0" eb="1">
      <t>ム</t>
    </rPh>
    <rPh sb="1" eb="2">
      <t>キン</t>
    </rPh>
    <phoneticPr fontId="7"/>
  </si>
  <si>
    <t>木くず</t>
    <rPh sb="0" eb="1">
      <t>キ</t>
    </rPh>
    <phoneticPr fontId="7"/>
  </si>
  <si>
    <t>廃ﾌﾟﾗｽﾁｯｸ</t>
    <rPh sb="0" eb="1">
      <t>ハイ</t>
    </rPh>
    <phoneticPr fontId="7"/>
  </si>
  <si>
    <t>陶磁器</t>
    <rPh sb="0" eb="3">
      <t>トウジキ</t>
    </rPh>
    <phoneticPr fontId="7"/>
  </si>
  <si>
    <t>廃プラスチック</t>
    <rPh sb="0" eb="1">
      <t>ハイ</t>
    </rPh>
    <phoneticPr fontId="7"/>
  </si>
  <si>
    <t>t</t>
  </si>
  <si>
    <t>ｺﾝｸﾘｰﾄ類 人力</t>
  </si>
  <si>
    <t>打放し面補修</t>
  </si>
  <si>
    <t>B種</t>
  </si>
  <si>
    <t/>
  </si>
  <si>
    <t>砂利 場外搬出 ﾊﾞｯｸﾎｳ0.8 4.0km以下 DID無し</t>
    <rPh sb="0" eb="2">
      <t>ジャリ</t>
    </rPh>
    <phoneticPr fontId="10"/>
  </si>
  <si>
    <t xml:space="preserve">枠組本足場 W900 4ヶ月 </t>
    <rPh sb="0" eb="2">
      <t>ワクグ</t>
    </rPh>
    <rPh sb="2" eb="3">
      <t>ホン</t>
    </rPh>
    <rPh sb="3" eb="5">
      <t>アシバ</t>
    </rPh>
    <rPh sb="13" eb="14">
      <t>ゲツ</t>
    </rPh>
    <phoneticPr fontId="6"/>
  </si>
  <si>
    <t>環境対応型ｳﾚﾀﾝ塗膜防水材</t>
    <rPh sb="0" eb="2">
      <t>カンキョウ</t>
    </rPh>
    <rPh sb="2" eb="4">
      <t>タイオウ</t>
    </rPh>
    <rPh sb="4" eb="5">
      <t>カタ</t>
    </rPh>
    <rPh sb="9" eb="13">
      <t>トマクボウスイ</t>
    </rPh>
    <rPh sb="13" eb="14">
      <t>ザイ</t>
    </rPh>
    <phoneticPr fontId="6"/>
  </si>
  <si>
    <t>アクリル系リシン吹付</t>
    <rPh sb="4" eb="5">
      <t>ケイ</t>
    </rPh>
    <rPh sb="8" eb="10">
      <t>フキツケ</t>
    </rPh>
    <phoneticPr fontId="5"/>
  </si>
  <si>
    <t>竪樋 配管用炭素鋼鋼管</t>
    <rPh sb="0" eb="2">
      <t>タテドイ</t>
    </rPh>
    <rPh sb="3" eb="6">
      <t>ハイカンヨウ</t>
    </rPh>
    <rPh sb="6" eb="9">
      <t>タンソコウ</t>
    </rPh>
    <rPh sb="9" eb="11">
      <t>コウカン</t>
    </rPh>
    <phoneticPr fontId="5"/>
  </si>
  <si>
    <t>100φ(白管SGP)</t>
    <rPh sb="5" eb="6">
      <t>シロ</t>
    </rPh>
    <rPh sb="6" eb="7">
      <t>カン</t>
    </rPh>
    <phoneticPr fontId="5"/>
  </si>
  <si>
    <t>ＤＰ塗り</t>
    <rPh sb="2" eb="3">
      <t>ヌ</t>
    </rPh>
    <phoneticPr fontId="5"/>
  </si>
  <si>
    <t>竪樋固定金具</t>
    <rPh sb="0" eb="2">
      <t>タテトイ</t>
    </rPh>
    <rPh sb="2" eb="6">
      <t>コテイカナグ</t>
    </rPh>
    <phoneticPr fontId="5"/>
  </si>
  <si>
    <t>か所</t>
    <rPh sb="0" eb="2">
      <t>k</t>
    </rPh>
    <phoneticPr fontId="4"/>
  </si>
  <si>
    <t>人力 押え</t>
    <rPh sb="0" eb="2">
      <t>ジンリキ</t>
    </rPh>
    <rPh sb="3" eb="4">
      <t>オサ</t>
    </rPh>
    <phoneticPr fontId="6"/>
  </si>
  <si>
    <t>アルミ笠木</t>
    <rPh sb="3" eb="5">
      <t>カサギ</t>
    </rPh>
    <phoneticPr fontId="5"/>
  </si>
  <si>
    <t>W=350</t>
  </si>
  <si>
    <t>アルミ笠木コーナー材</t>
    <rPh sb="3" eb="5">
      <t>カサギ</t>
    </rPh>
    <rPh sb="9" eb="10">
      <t>ザイ</t>
    </rPh>
    <phoneticPr fontId="5"/>
  </si>
  <si>
    <t>か所</t>
    <rPh sb="0" eb="2">
      <t>k</t>
    </rPh>
    <phoneticPr fontId="5"/>
  </si>
  <si>
    <t>墨出し(屋根改修）</t>
    <rPh sb="0" eb="2">
      <t>スミダ</t>
    </rPh>
    <rPh sb="4" eb="6">
      <t>ヤネ</t>
    </rPh>
    <rPh sb="6" eb="8">
      <t>カイシュウ</t>
    </rPh>
    <phoneticPr fontId="9"/>
  </si>
  <si>
    <t>令和　8　年度</t>
    <rPh sb="0" eb="1">
      <t>レイ</t>
    </rPh>
    <rPh sb="1" eb="2">
      <t>カズ</t>
    </rPh>
    <rPh sb="5" eb="7">
      <t>ネンド</t>
    </rPh>
    <phoneticPr fontId="10"/>
  </si>
  <si>
    <t>脱気盤</t>
    <rPh sb="0" eb="2">
      <t>ダッキ</t>
    </rPh>
    <rPh sb="2" eb="3">
      <t>バン</t>
    </rPh>
    <phoneticPr fontId="7"/>
  </si>
  <si>
    <t>(ﾀﾞﾓ脱気ﾌｨﾙﾀｰ同等)</t>
    <rPh sb="4" eb="6">
      <t>ダッキ</t>
    </rPh>
    <rPh sb="11" eb="13">
      <t>ドウトウ</t>
    </rPh>
    <phoneticPr fontId="7"/>
  </si>
  <si>
    <t>脱気盤</t>
    <rPh sb="0" eb="2">
      <t>ダッキ</t>
    </rPh>
    <rPh sb="2" eb="3">
      <t>バン</t>
    </rPh>
    <phoneticPr fontId="2"/>
  </si>
  <si>
    <t>(ﾀﾞﾓ脱気ﾌｨﾙﾀｰ同等)</t>
    <rPh sb="4" eb="6">
      <t>ダッキ</t>
    </rPh>
    <rPh sb="11" eb="13">
      <t>ドウトウ</t>
    </rPh>
    <phoneticPr fontId="2"/>
  </si>
  <si>
    <t>か所</t>
    <rPh sb="0" eb="2">
      <t>k</t>
    </rPh>
    <phoneticPr fontId="7"/>
  </si>
  <si>
    <t>か所</t>
    <rPh sb="0" eb="2">
      <t>k</t>
    </rPh>
    <phoneticPr fontId="2"/>
  </si>
  <si>
    <t>立上り(密着工法)</t>
    <rPh sb="0" eb="2">
      <t>タチアガ</t>
    </rPh>
    <rPh sb="4" eb="6">
      <t>ミッチャク</t>
    </rPh>
    <rPh sb="6" eb="8">
      <t>コウホウ</t>
    </rPh>
    <phoneticPr fontId="7"/>
  </si>
  <si>
    <t>100φ</t>
  </si>
  <si>
    <t>100φ</t>
    <phoneticPr fontId="4"/>
  </si>
  <si>
    <t>　</t>
    <phoneticPr fontId="4"/>
  </si>
  <si>
    <t>幅木 ＳＯＰ塗替え</t>
    <rPh sb="0" eb="2">
      <t>h</t>
    </rPh>
    <rPh sb="6" eb="7">
      <t>ヌ</t>
    </rPh>
    <rPh sb="7" eb="8">
      <t>カ</t>
    </rPh>
    <phoneticPr fontId="1"/>
  </si>
  <si>
    <t>幅木 下地調整</t>
    <rPh sb="0" eb="2">
      <t>h</t>
    </rPh>
    <rPh sb="3" eb="5">
      <t>シタジ</t>
    </rPh>
    <rPh sb="5" eb="7">
      <t>チョウセイ</t>
    </rPh>
    <phoneticPr fontId="1"/>
  </si>
  <si>
    <t>直接工事費(校舎Ａ、Ｂ棟)</t>
    <rPh sb="0" eb="2">
      <t>チョクセツ</t>
    </rPh>
    <rPh sb="2" eb="5">
      <t>コウジヒ</t>
    </rPh>
    <phoneticPr fontId="10"/>
  </si>
  <si>
    <t>2-1</t>
    <phoneticPr fontId="4"/>
  </si>
  <si>
    <t>2-2</t>
    <phoneticPr fontId="4"/>
  </si>
  <si>
    <t>2-3</t>
    <phoneticPr fontId="4"/>
  </si>
  <si>
    <t>1-1</t>
    <phoneticPr fontId="10"/>
  </si>
  <si>
    <t>1-2</t>
    <phoneticPr fontId="10"/>
  </si>
  <si>
    <t>Ａ</t>
    <phoneticPr fontId="10"/>
  </si>
  <si>
    <t>校舎棟改修工事(A棟)</t>
  </si>
  <si>
    <t>1-1</t>
  </si>
  <si>
    <t>1-2</t>
  </si>
  <si>
    <t>屋根改修工事</t>
  </si>
  <si>
    <t>校舎棟改修工事(B棟)</t>
  </si>
  <si>
    <t>2-1</t>
  </si>
  <si>
    <t>2-2</t>
  </si>
  <si>
    <t>2-3</t>
  </si>
  <si>
    <t>化学物質の濃度測定</t>
  </si>
  <si>
    <t>対象室数　分析費共</t>
  </si>
  <si>
    <t>ヶ所</t>
  </si>
  <si>
    <t>ＶＯＣ検査費</t>
  </si>
  <si>
    <t>　第４１号</t>
    <rPh sb="1" eb="2">
      <t>ダイ</t>
    </rPh>
    <rPh sb="4" eb="5">
      <t>ゴウ</t>
    </rPh>
    <phoneticPr fontId="10"/>
  </si>
  <si>
    <t>青森県上北郡七戸町鶴児平　地内</t>
    <rPh sb="10" eb="11">
      <t>コ</t>
    </rPh>
    <rPh sb="11" eb="12">
      <t>タイラ</t>
    </rPh>
    <phoneticPr fontId="10"/>
  </si>
  <si>
    <t>七戸中学校校舎改修工事（建築第Ⅰ期工事）</t>
    <rPh sb="0" eb="2">
      <t>シチノヘ</t>
    </rPh>
    <rPh sb="2" eb="5">
      <t>チュウガッコウ</t>
    </rPh>
    <rPh sb="5" eb="7">
      <t>コウシャ</t>
    </rPh>
    <rPh sb="7" eb="9">
      <t>カイシュウ</t>
    </rPh>
    <rPh sb="9" eb="11">
      <t>コウジ</t>
    </rPh>
    <rPh sb="12" eb="14">
      <t>ケンチク</t>
    </rPh>
    <rPh sb="14" eb="15">
      <t>ダイ</t>
    </rPh>
    <rPh sb="16" eb="17">
      <t>キ</t>
    </rPh>
    <rPh sb="17" eb="19">
      <t>コウジ</t>
    </rPh>
    <phoneticPr fontId="10"/>
  </si>
  <si>
    <t>設　計　内　容</t>
    <rPh sb="4" eb="5">
      <t>ナイ</t>
    </rPh>
    <rPh sb="6" eb="7">
      <t>カタチ</t>
    </rPh>
    <phoneticPr fontId="10"/>
  </si>
  <si>
    <r>
      <t>平場</t>
    </r>
    <r>
      <rPr>
        <sz val="10"/>
        <color theme="1"/>
        <rFont val="ＭＳ 明朝"/>
        <family val="1"/>
        <charset val="128"/>
      </rPr>
      <t>(ZHT-300)(通気衝撃工法)</t>
    </r>
    <rPh sb="0" eb="2">
      <t>ヒラバ</t>
    </rPh>
    <rPh sb="12" eb="14">
      <t>ツウキ</t>
    </rPh>
    <rPh sb="14" eb="16">
      <t>ショウゲキ</t>
    </rPh>
    <rPh sb="16" eb="18">
      <t>コウホウ</t>
    </rPh>
    <phoneticPr fontId="6"/>
  </si>
  <si>
    <r>
      <t>立上り</t>
    </r>
    <r>
      <rPr>
        <sz val="10"/>
        <color theme="1"/>
        <rFont val="ＭＳ 明朝"/>
        <family val="1"/>
        <charset val="128"/>
      </rPr>
      <t>(ZHT-200L)(通気衝撃工法)</t>
    </r>
    <rPh sb="0" eb="2">
      <t>タチアガ</t>
    </rPh>
    <rPh sb="14" eb="16">
      <t>ツウキ</t>
    </rPh>
    <rPh sb="16" eb="18">
      <t>ショウゲキ</t>
    </rPh>
    <rPh sb="18" eb="20">
      <t>コウホウ</t>
    </rPh>
    <phoneticPr fontId="6"/>
  </si>
  <si>
    <t>設　計　内　容</t>
    <rPh sb="4" eb="5">
      <t>ナイ</t>
    </rPh>
    <rPh sb="6" eb="7">
      <t>カタチ</t>
    </rPh>
    <phoneticPr fontId="4"/>
  </si>
  <si>
    <t>七戸中学校校舎改修工事（建築第Ⅰ期工事）</t>
    <rPh sb="14" eb="15">
      <t>ダイ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</si>
</sst>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"/>
    <numFmt numFmtId="177" formatCode="#,##0;\-#,##0;&quot;-&quot;"/>
    <numFmt numFmtId="178" formatCode="\(#,###\)"/>
    <numFmt numFmtId="179" formatCode="&quot;一金    &quot;#,##0&quot;    円也&quot;"/>
    <numFmt numFmtId="180" formatCode="&quot;（内消費税相当額&quot;\ #,##0\ &quot;円）&quot;"/>
    <numFmt numFmtId="181" formatCode="&quot;一&quot;&quot;般&quot;&quot;管&quot;&quot;理&quot;&quot;費&quot;&quot;率 &quot;\ &quot;  &quot;0.00%"/>
    <numFmt numFmtId="182" formatCode="&quot;契約保証補正率   &quot;0.00%"/>
    <numFmt numFmtId="183" formatCode="#,##0.0"/>
    <numFmt numFmtId="184" formatCode="#,##0_);[Red]\(#,##0\)"/>
  </numFmts>
  <fonts count="75">
    <font>
      <sz val="11"/>
      <name val="ＭＳ Ｐゴシック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4"/>
      <name val="ＭＳ 明朝"/>
      <family val="1"/>
      <charset val="128"/>
    </font>
    <font>
      <sz val="12"/>
      <name val="Osaka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9.5"/>
      <name val="Courier"/>
      <family val="3"/>
    </font>
    <font>
      <sz val="10"/>
      <name val="MS Sans Serif"/>
      <family val="2"/>
    </font>
    <font>
      <b/>
      <sz val="9.85"/>
      <name val="Times New Roman"/>
      <family val="1"/>
    </font>
    <font>
      <b/>
      <sz val="12"/>
      <name val="Times New Roman"/>
      <family val="1"/>
    </font>
    <font>
      <sz val="9.85"/>
      <name val="Times New Roman"/>
      <family val="1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2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8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trike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ゴシック"/>
      <family val="3"/>
      <charset val="128"/>
    </font>
    <font>
      <strike/>
      <sz val="12"/>
      <color theme="1"/>
      <name val="ＭＳ 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86">
    <xf numFmtId="0" fontId="0" fillId="0" borderId="0"/>
    <xf numFmtId="178" fontId="19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177" fontId="11" fillId="0" borderId="0" applyFill="0" applyBorder="0" applyAlignment="0"/>
    <xf numFmtId="0" fontId="22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5" fillId="0" borderId="0">
      <alignment horizontal="center"/>
      <protection locked="0"/>
    </xf>
    <xf numFmtId="0" fontId="12" fillId="0" borderId="0">
      <alignment horizontal="left"/>
    </xf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14" fillId="0" borderId="0"/>
    <xf numFmtId="4" fontId="26" fillId="0" borderId="0">
      <protection locked="0"/>
    </xf>
    <xf numFmtId="4" fontId="12" fillId="0" borderId="0">
      <alignment horizontal="right"/>
    </xf>
    <xf numFmtId="4" fontId="15" fillId="0" borderId="0">
      <alignment horizontal="right"/>
    </xf>
    <xf numFmtId="0" fontId="16" fillId="0" borderId="0">
      <alignment horizontal="left"/>
    </xf>
    <xf numFmtId="0" fontId="27" fillId="0" borderId="0"/>
    <xf numFmtId="0" fontId="17" fillId="0" borderId="0">
      <alignment horizont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0" borderId="3" applyNumberForma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4" applyNumberFormat="0" applyFont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23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6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23" borderId="1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7" borderId="6" applyNumberFormat="0" applyAlignment="0" applyProtection="0">
      <alignment vertical="center"/>
    </xf>
    <xf numFmtId="0" fontId="9" fillId="0" borderId="0"/>
    <xf numFmtId="0" fontId="18" fillId="0" borderId="0"/>
    <xf numFmtId="0" fontId="43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9" fontId="20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/>
    <xf numFmtId="0" fontId="44" fillId="0" borderId="0">
      <alignment vertical="center"/>
    </xf>
    <xf numFmtId="0" fontId="46" fillId="0" borderId="0"/>
    <xf numFmtId="0" fontId="49" fillId="0" borderId="0"/>
    <xf numFmtId="0" fontId="5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2">
    <xf numFmtId="0" fontId="0" fillId="0" borderId="0" xfId="0"/>
    <xf numFmtId="0" fontId="51" fillId="0" borderId="12" xfId="59" applyFont="1" applyBorder="1"/>
    <xf numFmtId="0" fontId="51" fillId="0" borderId="13" xfId="59" applyFont="1" applyBorder="1"/>
    <xf numFmtId="0" fontId="51" fillId="0" borderId="14" xfId="59" applyFont="1" applyBorder="1"/>
    <xf numFmtId="0" fontId="51" fillId="0" borderId="0" xfId="59" applyFont="1"/>
    <xf numFmtId="0" fontId="51" fillId="0" borderId="15" xfId="59" applyFont="1" applyBorder="1"/>
    <xf numFmtId="0" fontId="52" fillId="0" borderId="0" xfId="59" applyFont="1"/>
    <xf numFmtId="0" fontId="52" fillId="0" borderId="0" xfId="59" applyFont="1" applyAlignment="1">
      <alignment horizontal="center"/>
    </xf>
    <xf numFmtId="0" fontId="52" fillId="0" borderId="0" xfId="59" applyFont="1" applyAlignment="1">
      <alignment horizontal="center" vertical="center"/>
    </xf>
    <xf numFmtId="0" fontId="51" fillId="0" borderId="16" xfId="59" applyFont="1" applyBorder="1"/>
    <xf numFmtId="0" fontId="53" fillId="0" borderId="15" xfId="59" applyFont="1" applyBorder="1"/>
    <xf numFmtId="0" fontId="52" fillId="0" borderId="0" xfId="59" applyFont="1" applyAlignment="1">
      <alignment horizontal="center" vertical="center" wrapText="1"/>
    </xf>
    <xf numFmtId="0" fontId="54" fillId="0" borderId="0" xfId="59" applyFont="1" applyAlignment="1">
      <alignment horizontal="center"/>
    </xf>
    <xf numFmtId="0" fontId="53" fillId="0" borderId="0" xfId="59" applyFont="1"/>
    <xf numFmtId="0" fontId="53" fillId="0" borderId="16" xfId="59" applyFont="1" applyBorder="1"/>
    <xf numFmtId="0" fontId="52" fillId="0" borderId="0" xfId="59" applyFont="1" applyAlignment="1">
      <alignment horizontal="distributed" vertical="center"/>
    </xf>
    <xf numFmtId="0" fontId="53" fillId="0" borderId="0" xfId="59" applyFont="1"/>
    <xf numFmtId="0" fontId="51" fillId="0" borderId="0" xfId="59" applyFont="1" applyAlignment="1">
      <alignment vertical="center"/>
    </xf>
    <xf numFmtId="0" fontId="55" fillId="0" borderId="0" xfId="59" applyFont="1" applyAlignment="1">
      <alignment horizontal="distributed" vertical="center"/>
    </xf>
    <xf numFmtId="0" fontId="51" fillId="0" borderId="0" xfId="59" applyFont="1" applyAlignment="1">
      <alignment horizontal="justify"/>
    </xf>
    <xf numFmtId="0" fontId="56" fillId="0" borderId="0" xfId="59" applyFont="1" applyAlignment="1">
      <alignment horizontal="distributed" vertical="center"/>
    </xf>
    <xf numFmtId="0" fontId="53" fillId="0" borderId="0" xfId="59" quotePrefix="1" applyFont="1" applyAlignment="1">
      <alignment horizontal="center" shrinkToFit="1"/>
    </xf>
    <xf numFmtId="0" fontId="53" fillId="0" borderId="0" xfId="59" applyFont="1" applyAlignment="1">
      <alignment horizontal="center" shrinkToFit="1"/>
    </xf>
    <xf numFmtId="0" fontId="57" fillId="0" borderId="0" xfId="59" applyFont="1" applyAlignment="1">
      <alignment vertical="center"/>
    </xf>
    <xf numFmtId="0" fontId="51" fillId="0" borderId="20" xfId="59" applyFont="1" applyBorder="1"/>
    <xf numFmtId="0" fontId="53" fillId="0" borderId="20" xfId="59" applyFont="1" applyBorder="1"/>
    <xf numFmtId="0" fontId="53" fillId="0" borderId="15" xfId="59" applyFont="1" applyBorder="1" applyAlignment="1">
      <alignment horizontal="center"/>
    </xf>
    <xf numFmtId="0" fontId="58" fillId="0" borderId="0" xfId="59" applyFont="1" applyAlignment="1">
      <alignment horizontal="center"/>
    </xf>
    <xf numFmtId="0" fontId="53" fillId="0" borderId="21" xfId="59" applyFont="1" applyBorder="1" applyAlignment="1">
      <alignment horizontal="center"/>
    </xf>
    <xf numFmtId="0" fontId="58" fillId="0" borderId="0" xfId="59" applyFont="1" applyAlignment="1">
      <alignment horizontal="center" vertical="center"/>
    </xf>
    <xf numFmtId="0" fontId="58" fillId="0" borderId="16" xfId="59" applyFont="1" applyBorder="1" applyAlignment="1">
      <alignment horizontal="center"/>
    </xf>
    <xf numFmtId="0" fontId="59" fillId="0" borderId="0" xfId="59" applyFont="1" applyAlignment="1">
      <alignment vertical="center" wrapText="1"/>
    </xf>
    <xf numFmtId="0" fontId="60" fillId="0" borderId="0" xfId="59" applyFont="1" applyAlignment="1">
      <alignment vertical="center" wrapText="1"/>
    </xf>
    <xf numFmtId="0" fontId="59" fillId="0" borderId="0" xfId="59" applyFont="1" applyAlignment="1">
      <alignment horizontal="distributed" vertical="center"/>
    </xf>
    <xf numFmtId="0" fontId="59" fillId="0" borderId="0" xfId="59" applyFont="1" applyAlignment="1">
      <alignment vertical="center"/>
    </xf>
    <xf numFmtId="0" fontId="61" fillId="0" borderId="0" xfId="59" applyFont="1" applyAlignment="1">
      <alignment vertical="center"/>
    </xf>
    <xf numFmtId="0" fontId="62" fillId="0" borderId="15" xfId="59" applyFont="1" applyBorder="1" applyAlignment="1">
      <alignment horizontal="center"/>
    </xf>
    <xf numFmtId="0" fontId="62" fillId="0" borderId="0" xfId="59" applyFont="1" applyAlignment="1">
      <alignment horizontal="center"/>
    </xf>
    <xf numFmtId="0" fontId="62" fillId="0" borderId="16" xfId="59" applyFont="1" applyBorder="1" applyAlignment="1">
      <alignment horizontal="center"/>
    </xf>
    <xf numFmtId="0" fontId="63" fillId="0" borderId="0" xfId="59" applyFont="1" applyAlignment="1">
      <alignment horizontal="distributed" vertical="center"/>
    </xf>
    <xf numFmtId="0" fontId="55" fillId="0" borderId="0" xfId="59" applyFont="1" applyAlignment="1">
      <alignment horizontal="left" vertical="center"/>
    </xf>
    <xf numFmtId="0" fontId="59" fillId="0" borderId="0" xfId="59" applyFont="1" applyAlignment="1">
      <alignment horizontal="distributed" vertical="center" wrapText="1"/>
    </xf>
    <xf numFmtId="0" fontId="59" fillId="0" borderId="0" xfId="59" applyFont="1" applyAlignment="1">
      <alignment horizontal="center" vertical="center"/>
    </xf>
    <xf numFmtId="0" fontId="53" fillId="0" borderId="15" xfId="59" applyFont="1" applyBorder="1" applyAlignment="1">
      <alignment horizontal="center" vertical="center"/>
    </xf>
    <xf numFmtId="0" fontId="53" fillId="0" borderId="0" xfId="59" applyFont="1" applyAlignment="1">
      <alignment horizontal="center" vertical="center"/>
    </xf>
    <xf numFmtId="0" fontId="53" fillId="0" borderId="16" xfId="59" applyFont="1" applyBorder="1" applyAlignment="1">
      <alignment horizontal="center" vertical="center"/>
    </xf>
    <xf numFmtId="0" fontId="60" fillId="0" borderId="17" xfId="59" applyFont="1" applyBorder="1"/>
    <xf numFmtId="0" fontId="60" fillId="0" borderId="18" xfId="59" applyFont="1" applyBorder="1"/>
    <xf numFmtId="0" fontId="51" fillId="0" borderId="18" xfId="59" applyFont="1" applyBorder="1"/>
    <xf numFmtId="0" fontId="51" fillId="0" borderId="19" xfId="59" applyFont="1" applyBorder="1"/>
    <xf numFmtId="0" fontId="60" fillId="0" borderId="0" xfId="59" applyFont="1"/>
    <xf numFmtId="0" fontId="64" fillId="0" borderId="0" xfId="59" applyFont="1" applyAlignment="1">
      <alignment horizontal="center" vertical="center"/>
    </xf>
    <xf numFmtId="0" fontId="64" fillId="0" borderId="0" xfId="59" applyFont="1" applyAlignment="1">
      <alignment horizontal="center" vertical="center" shrinkToFit="1"/>
    </xf>
    <xf numFmtId="40" fontId="64" fillId="0" borderId="0" xfId="59" applyNumberFormat="1" applyFont="1" applyAlignment="1">
      <alignment horizontal="center" vertical="center" shrinkToFit="1"/>
    </xf>
    <xf numFmtId="0" fontId="65" fillId="0" borderId="0" xfId="59" applyFont="1" applyAlignment="1">
      <alignment horizontal="center" vertical="center"/>
    </xf>
    <xf numFmtId="0" fontId="64" fillId="0" borderId="0" xfId="59" applyFont="1"/>
    <xf numFmtId="0" fontId="64" fillId="0" borderId="0" xfId="59" applyFont="1" applyAlignment="1">
      <alignment horizontal="center" vertical="center"/>
    </xf>
    <xf numFmtId="0" fontId="64" fillId="0" borderId="0" xfId="59" applyFont="1" applyAlignment="1">
      <alignment horizontal="center" shrinkToFit="1"/>
    </xf>
    <xf numFmtId="0" fontId="65" fillId="0" borderId="0" xfId="59" applyFont="1" applyAlignment="1">
      <alignment horizontal="center" vertical="center"/>
    </xf>
    <xf numFmtId="0" fontId="65" fillId="0" borderId="0" xfId="59" applyFont="1" applyAlignment="1">
      <alignment horizontal="center" vertical="center" shrinkToFit="1"/>
    </xf>
    <xf numFmtId="0" fontId="64" fillId="0" borderId="0" xfId="59" applyFont="1" applyAlignment="1">
      <alignment horizontal="center"/>
    </xf>
    <xf numFmtId="0" fontId="64" fillId="0" borderId="0" xfId="59" applyFont="1" applyAlignment="1">
      <alignment horizontal="left" shrinkToFit="1"/>
    </xf>
    <xf numFmtId="0" fontId="64" fillId="0" borderId="0" xfId="59" applyFont="1" applyAlignment="1">
      <alignment shrinkToFit="1"/>
    </xf>
    <xf numFmtId="40" fontId="64" fillId="0" borderId="0" xfId="59" applyNumberFormat="1" applyFont="1" applyAlignment="1">
      <alignment shrinkToFit="1"/>
    </xf>
    <xf numFmtId="3" fontId="64" fillId="0" borderId="0" xfId="59" applyNumberFormat="1" applyFont="1" applyAlignment="1">
      <alignment shrinkToFit="1"/>
    </xf>
    <xf numFmtId="38" fontId="64" fillId="0" borderId="0" xfId="59" applyNumberFormat="1" applyFont="1" applyAlignment="1">
      <alignment shrinkToFit="1"/>
    </xf>
    <xf numFmtId="0" fontId="66" fillId="0" borderId="0" xfId="59" applyFont="1" applyAlignment="1">
      <alignment shrinkToFit="1"/>
    </xf>
    <xf numFmtId="0" fontId="67" fillId="0" borderId="0" xfId="59" quotePrefix="1" applyFont="1"/>
    <xf numFmtId="0" fontId="67" fillId="0" borderId="0" xfId="59" applyFont="1" applyAlignment="1">
      <alignment shrinkToFit="1"/>
    </xf>
    <xf numFmtId="0" fontId="67" fillId="0" borderId="0" xfId="59" applyFont="1" applyAlignment="1">
      <alignment horizontal="center"/>
    </xf>
    <xf numFmtId="40" fontId="67" fillId="0" borderId="0" xfId="59" applyNumberFormat="1" applyFont="1" applyAlignment="1">
      <alignment shrinkToFit="1"/>
    </xf>
    <xf numFmtId="3" fontId="67" fillId="0" borderId="0" xfId="59" applyNumberFormat="1" applyFont="1" applyAlignment="1">
      <alignment shrinkToFit="1"/>
    </xf>
    <xf numFmtId="38" fontId="64" fillId="0" borderId="0" xfId="59" applyNumberFormat="1" applyFont="1" applyAlignment="1">
      <alignment horizontal="center" shrinkToFit="1"/>
    </xf>
    <xf numFmtId="38" fontId="64" fillId="0" borderId="0" xfId="49" applyFont="1" applyAlignment="1">
      <alignment horizontal="right"/>
    </xf>
    <xf numFmtId="38" fontId="64" fillId="0" borderId="0" xfId="59" applyNumberFormat="1" applyFont="1"/>
    <xf numFmtId="0" fontId="67" fillId="0" borderId="0" xfId="59" applyFont="1"/>
    <xf numFmtId="0" fontId="67" fillId="0" borderId="0" xfId="59" applyFont="1" applyAlignment="1">
      <alignment wrapText="1"/>
    </xf>
    <xf numFmtId="179" fontId="67" fillId="0" borderId="0" xfId="59" applyNumberFormat="1" applyFont="1" applyAlignment="1">
      <alignment horizontal="left" shrinkToFit="1"/>
    </xf>
    <xf numFmtId="180" fontId="66" fillId="0" borderId="0" xfId="59" applyNumberFormat="1" applyFont="1" applyAlignment="1">
      <alignment horizontal="left" shrinkToFit="1"/>
    </xf>
    <xf numFmtId="0" fontId="64" fillId="0" borderId="0" xfId="59" applyFont="1" applyAlignment="1">
      <alignment horizontal="left" wrapText="1"/>
    </xf>
    <xf numFmtId="176" fontId="66" fillId="0" borderId="0" xfId="59" applyNumberFormat="1" applyFont="1"/>
    <xf numFmtId="0" fontId="64" fillId="0" borderId="0" xfId="59" applyFont="1" applyAlignment="1">
      <alignment wrapText="1"/>
    </xf>
    <xf numFmtId="0" fontId="64" fillId="0" borderId="0" xfId="59" applyFont="1" applyAlignment="1">
      <alignment horizontal="center" wrapText="1"/>
    </xf>
    <xf numFmtId="3" fontId="64" fillId="0" borderId="0" xfId="59" applyNumberFormat="1" applyFont="1" applyAlignment="1">
      <alignment horizontal="right" shrinkToFit="1"/>
    </xf>
    <xf numFmtId="10" fontId="64" fillId="0" borderId="0" xfId="59" applyNumberFormat="1" applyFont="1" applyAlignment="1">
      <alignment shrinkToFit="1"/>
    </xf>
    <xf numFmtId="3" fontId="64" fillId="25" borderId="0" xfId="59" applyNumberFormat="1" applyFont="1" applyFill="1" applyAlignment="1" applyProtection="1">
      <alignment shrinkToFit="1"/>
      <protection locked="0"/>
    </xf>
    <xf numFmtId="0" fontId="64" fillId="0" borderId="0" xfId="59" applyFont="1" applyAlignment="1">
      <alignment horizontal="left"/>
    </xf>
    <xf numFmtId="0" fontId="64" fillId="0" borderId="0" xfId="59" quotePrefix="1" applyFont="1" applyAlignment="1">
      <alignment horizontal="center" shrinkToFit="1"/>
    </xf>
    <xf numFmtId="10" fontId="64" fillId="0" borderId="0" xfId="59" applyNumberFormat="1" applyFont="1" applyAlignment="1">
      <alignment horizontal="center" shrinkToFit="1"/>
    </xf>
    <xf numFmtId="0" fontId="64" fillId="0" borderId="0" xfId="68" applyFont="1" applyAlignment="1">
      <alignment horizontal="left"/>
    </xf>
    <xf numFmtId="181" fontId="64" fillId="0" borderId="0" xfId="67" applyNumberFormat="1" applyFont="1" applyAlignment="1">
      <alignment horizontal="right" shrinkToFit="1"/>
    </xf>
    <xf numFmtId="182" fontId="64" fillId="0" borderId="0" xfId="64" applyNumberFormat="1" applyFont="1" applyAlignment="1">
      <alignment horizontal="right" shrinkToFit="1"/>
    </xf>
    <xf numFmtId="182" fontId="64" fillId="0" borderId="0" xfId="64" applyNumberFormat="1" applyFont="1" applyAlignment="1">
      <alignment horizontal="left" shrinkToFit="1"/>
    </xf>
    <xf numFmtId="10" fontId="64" fillId="0" borderId="0" xfId="68" applyNumberFormat="1" applyFont="1" applyAlignment="1">
      <alignment horizontal="right"/>
    </xf>
    <xf numFmtId="0" fontId="66" fillId="0" borderId="0" xfId="59" applyFont="1" applyAlignment="1">
      <alignment horizontal="center" shrinkToFit="1"/>
    </xf>
    <xf numFmtId="3" fontId="66" fillId="0" borderId="0" xfId="59" applyNumberFormat="1" applyFont="1" applyAlignment="1">
      <alignment horizontal="right" shrinkToFit="1"/>
    </xf>
    <xf numFmtId="3" fontId="66" fillId="0" borderId="0" xfId="59" applyNumberFormat="1" applyFont="1" applyAlignment="1">
      <alignment horizontal="right" shrinkToFit="1"/>
    </xf>
    <xf numFmtId="0" fontId="64" fillId="0" borderId="0" xfId="59" applyFont="1" applyAlignment="1">
      <alignment shrinkToFit="1"/>
    </xf>
    <xf numFmtId="0" fontId="64" fillId="0" borderId="0" xfId="59" applyFont="1" applyAlignment="1">
      <alignment horizontal="left" wrapText="1"/>
    </xf>
    <xf numFmtId="0" fontId="64" fillId="0" borderId="0" xfId="59" quotePrefix="1" applyFont="1" applyAlignment="1">
      <alignment horizontal="left" shrinkToFit="1"/>
    </xf>
    <xf numFmtId="38" fontId="64" fillId="0" borderId="0" xfId="49" applyFont="1" applyAlignment="1">
      <alignment horizontal="center"/>
    </xf>
    <xf numFmtId="0" fontId="64" fillId="0" borderId="0" xfId="59" applyFont="1" applyAlignment="1">
      <alignment wrapText="1"/>
    </xf>
    <xf numFmtId="40" fontId="64" fillId="0" borderId="0" xfId="49" applyNumberFormat="1" applyFont="1"/>
    <xf numFmtId="0" fontId="64" fillId="0" borderId="0" xfId="59" applyFont="1"/>
    <xf numFmtId="38" fontId="64" fillId="0" borderId="0" xfId="49" applyFont="1"/>
    <xf numFmtId="0" fontId="68" fillId="0" borderId="0" xfId="59" applyFont="1" applyAlignment="1">
      <alignment horizontal="center" vertical="center"/>
    </xf>
    <xf numFmtId="0" fontId="68" fillId="0" borderId="0" xfId="59" applyFont="1" applyAlignment="1">
      <alignment horizontal="center" vertical="center" shrinkToFit="1"/>
    </xf>
    <xf numFmtId="0" fontId="68" fillId="0" borderId="0" xfId="59" applyFont="1" applyAlignment="1">
      <alignment horizontal="centerContinuous" vertical="center"/>
    </xf>
    <xf numFmtId="0" fontId="68" fillId="0" borderId="0" xfId="59" applyFont="1" applyAlignment="1">
      <alignment horizontal="centerContinuous" vertical="center" shrinkToFit="1"/>
    </xf>
    <xf numFmtId="0" fontId="69" fillId="0" borderId="0" xfId="59" applyFont="1" applyAlignment="1">
      <alignment horizontal="centerContinuous" vertical="center"/>
    </xf>
    <xf numFmtId="0" fontId="69" fillId="0" borderId="0" xfId="59" applyFont="1" applyAlignment="1">
      <alignment horizontal="center" vertical="center"/>
    </xf>
    <xf numFmtId="0" fontId="68" fillId="0" borderId="0" xfId="59" applyFont="1" applyAlignment="1">
      <alignment horizontal="center" vertical="center"/>
    </xf>
    <xf numFmtId="0" fontId="70" fillId="0" borderId="0" xfId="59" applyFont="1"/>
    <xf numFmtId="0" fontId="70" fillId="0" borderId="0" xfId="59" applyFont="1" applyAlignment="1">
      <alignment horizontal="center" vertical="center"/>
    </xf>
    <xf numFmtId="0" fontId="70" fillId="0" borderId="0" xfId="59" applyFont="1" applyAlignment="1">
      <alignment horizontal="center" vertical="center" shrinkToFit="1"/>
    </xf>
    <xf numFmtId="0" fontId="68" fillId="0" borderId="0" xfId="59" applyFont="1" applyAlignment="1">
      <alignment horizontal="center" vertical="center" shrinkToFit="1"/>
    </xf>
    <xf numFmtId="0" fontId="69" fillId="0" borderId="0" xfId="59" applyFont="1" applyAlignment="1">
      <alignment horizontal="center" vertical="center"/>
    </xf>
    <xf numFmtId="0" fontId="70" fillId="0" borderId="0" xfId="59" applyFont="1" applyAlignment="1">
      <alignment horizontal="center" vertical="center"/>
    </xf>
    <xf numFmtId="0" fontId="68" fillId="24" borderId="0" xfId="59" applyFont="1" applyFill="1" applyAlignment="1">
      <alignment horizontal="center" vertical="center"/>
    </xf>
    <xf numFmtId="0" fontId="68" fillId="24" borderId="0" xfId="59" applyFont="1" applyFill="1" applyAlignment="1">
      <alignment vertical="center" shrinkToFit="1"/>
    </xf>
    <xf numFmtId="40" fontId="68" fillId="24" borderId="0" xfId="59" applyNumberFormat="1" applyFont="1" applyFill="1" applyAlignment="1">
      <alignment vertical="center"/>
    </xf>
    <xf numFmtId="3" fontId="68" fillId="24" borderId="0" xfId="59" applyNumberFormat="1" applyFont="1" applyFill="1" applyAlignment="1">
      <alignment vertical="center"/>
    </xf>
    <xf numFmtId="38" fontId="68" fillId="24" borderId="0" xfId="59" applyNumberFormat="1" applyFont="1" applyFill="1" applyAlignment="1">
      <alignment vertical="center"/>
    </xf>
    <xf numFmtId="0" fontId="68" fillId="24" borderId="0" xfId="59" applyFont="1" applyFill="1" applyAlignment="1">
      <alignment horizontal="center" vertical="center" shrinkToFit="1"/>
    </xf>
    <xf numFmtId="183" fontId="68" fillId="24" borderId="0" xfId="59" applyNumberFormat="1" applyFont="1" applyFill="1" applyAlignment="1">
      <alignment vertical="center"/>
    </xf>
    <xf numFmtId="38" fontId="68" fillId="0" borderId="0" xfId="59" applyNumberFormat="1" applyFont="1" applyAlignment="1">
      <alignment vertical="center"/>
    </xf>
    <xf numFmtId="0" fontId="71" fillId="0" borderId="0" xfId="59" applyFont="1" applyAlignment="1">
      <alignment horizontal="center" vertical="center"/>
    </xf>
    <xf numFmtId="0" fontId="71" fillId="0" borderId="0" xfId="59" applyFont="1" applyAlignment="1">
      <alignment vertical="center" shrinkToFit="1"/>
    </xf>
    <xf numFmtId="40" fontId="71" fillId="0" borderId="0" xfId="59" applyNumberFormat="1" applyFont="1" applyAlignment="1">
      <alignment vertical="center"/>
    </xf>
    <xf numFmtId="3" fontId="71" fillId="0" borderId="0" xfId="59" applyNumberFormat="1" applyFont="1" applyAlignment="1">
      <alignment vertical="center"/>
    </xf>
    <xf numFmtId="38" fontId="71" fillId="0" borderId="0" xfId="59" applyNumberFormat="1" applyFont="1" applyAlignment="1">
      <alignment vertical="center"/>
    </xf>
    <xf numFmtId="184" fontId="71" fillId="0" borderId="0" xfId="59" applyNumberFormat="1" applyFont="1" applyAlignment="1">
      <alignment horizontal="center" vertical="center" shrinkToFit="1"/>
    </xf>
    <xf numFmtId="183" fontId="71" fillId="0" borderId="0" xfId="59" applyNumberFormat="1" applyFont="1" applyAlignment="1">
      <alignment vertical="center"/>
    </xf>
    <xf numFmtId="0" fontId="72" fillId="0" borderId="0" xfId="59" applyFont="1"/>
    <xf numFmtId="184" fontId="71" fillId="0" borderId="0" xfId="59" applyNumberFormat="1" applyFont="1" applyAlignment="1">
      <alignment horizontal="right" vertical="center" shrinkToFit="1"/>
    </xf>
    <xf numFmtId="38" fontId="72" fillId="0" borderId="0" xfId="49" applyFont="1"/>
    <xf numFmtId="38" fontId="71" fillId="0" borderId="0" xfId="59" applyNumberFormat="1" applyFont="1" applyAlignment="1">
      <alignment vertical="center" shrinkToFit="1"/>
    </xf>
    <xf numFmtId="0" fontId="71" fillId="26" borderId="0" xfId="59" applyFont="1" applyFill="1" applyAlignment="1">
      <alignment vertical="center" shrinkToFit="1"/>
    </xf>
    <xf numFmtId="0" fontId="71" fillId="26" borderId="0" xfId="59" applyFont="1" applyFill="1" applyAlignment="1">
      <alignment horizontal="center" vertical="center"/>
    </xf>
    <xf numFmtId="40" fontId="71" fillId="26" borderId="0" xfId="59" applyNumberFormat="1" applyFont="1" applyFill="1" applyAlignment="1">
      <alignment vertical="center"/>
    </xf>
    <xf numFmtId="3" fontId="71" fillId="26" borderId="0" xfId="59" applyNumberFormat="1" applyFont="1" applyFill="1" applyAlignment="1">
      <alignment vertical="center"/>
    </xf>
    <xf numFmtId="38" fontId="71" fillId="26" borderId="0" xfId="59" applyNumberFormat="1" applyFont="1" applyFill="1" applyAlignment="1">
      <alignment vertical="center"/>
    </xf>
    <xf numFmtId="0" fontId="71" fillId="0" borderId="0" xfId="59" applyFont="1" applyAlignment="1">
      <alignment horizontal="center" vertical="center" shrinkToFit="1"/>
    </xf>
    <xf numFmtId="0" fontId="72" fillId="0" borderId="0" xfId="59" applyFont="1" applyAlignment="1">
      <alignment shrinkToFit="1"/>
    </xf>
    <xf numFmtId="0" fontId="70" fillId="0" borderId="0" xfId="59" applyFont="1" applyAlignment="1">
      <alignment shrinkToFit="1"/>
    </xf>
    <xf numFmtId="0" fontId="73" fillId="24" borderId="0" xfId="59" applyFont="1" applyFill="1" applyAlignment="1">
      <alignment horizontal="center" vertical="center"/>
    </xf>
    <xf numFmtId="0" fontId="73" fillId="24" borderId="0" xfId="59" applyFont="1" applyFill="1" applyAlignment="1">
      <alignment vertical="center" shrinkToFit="1"/>
    </xf>
    <xf numFmtId="0" fontId="71" fillId="24" borderId="0" xfId="59" applyFont="1" applyFill="1" applyAlignment="1">
      <alignment vertical="center" shrinkToFit="1"/>
    </xf>
    <xf numFmtId="0" fontId="71" fillId="24" borderId="0" xfId="59" applyFont="1" applyFill="1" applyAlignment="1">
      <alignment horizontal="center" vertical="center"/>
    </xf>
    <xf numFmtId="40" fontId="71" fillId="24" borderId="0" xfId="59" applyNumberFormat="1" applyFont="1" applyFill="1" applyAlignment="1">
      <alignment vertical="center"/>
    </xf>
    <xf numFmtId="3" fontId="71" fillId="24" borderId="0" xfId="59" applyNumberFormat="1" applyFont="1" applyFill="1" applyAlignment="1">
      <alignment vertical="center"/>
    </xf>
    <xf numFmtId="38" fontId="71" fillId="24" borderId="0" xfId="59" applyNumberFormat="1" applyFont="1" applyFill="1" applyAlignment="1">
      <alignment vertical="center"/>
    </xf>
    <xf numFmtId="0" fontId="71" fillId="24" borderId="0" xfId="59" applyFont="1" applyFill="1" applyAlignment="1">
      <alignment horizontal="center" vertical="center" shrinkToFit="1"/>
    </xf>
    <xf numFmtId="183" fontId="71" fillId="24" borderId="0" xfId="59" applyNumberFormat="1" applyFont="1" applyFill="1" applyAlignment="1">
      <alignment vertical="center"/>
    </xf>
    <xf numFmtId="0" fontId="71" fillId="0" borderId="0" xfId="59" quotePrefix="1" applyFont="1" applyAlignment="1">
      <alignment horizontal="center" vertical="center"/>
    </xf>
    <xf numFmtId="38" fontId="71" fillId="0" borderId="0" xfId="59" applyNumberFormat="1" applyFont="1" applyAlignment="1">
      <alignment horizontal="center" vertical="center"/>
    </xf>
    <xf numFmtId="38" fontId="72" fillId="0" borderId="0" xfId="49" applyFont="1" applyFill="1"/>
    <xf numFmtId="3" fontId="71" fillId="25" borderId="0" xfId="59" applyNumberFormat="1" applyFont="1" applyFill="1" applyAlignment="1" applyProtection="1">
      <alignment vertical="center"/>
      <protection locked="0"/>
    </xf>
    <xf numFmtId="0" fontId="71" fillId="0" borderId="0" xfId="59" applyFont="1" applyAlignment="1">
      <alignment vertical="center" wrapText="1" shrinkToFit="1"/>
    </xf>
    <xf numFmtId="0" fontId="71" fillId="26" borderId="0" xfId="59" applyFont="1" applyFill="1" applyAlignment="1">
      <alignment vertical="center" wrapText="1" shrinkToFit="1"/>
    </xf>
    <xf numFmtId="0" fontId="73" fillId="24" borderId="0" xfId="59" applyFont="1" applyFill="1" applyAlignment="1">
      <alignment vertical="center" wrapText="1" shrinkToFit="1"/>
    </xf>
    <xf numFmtId="0" fontId="73" fillId="0" borderId="0" xfId="59" applyFont="1" applyAlignment="1">
      <alignment vertical="center" wrapText="1" shrinkToFit="1"/>
    </xf>
    <xf numFmtId="0" fontId="74" fillId="0" borderId="0" xfId="59" applyFont="1" applyAlignment="1">
      <alignment horizontal="centerContinuous" vertical="center"/>
    </xf>
    <xf numFmtId="0" fontId="74" fillId="0" borderId="0" xfId="59" applyFont="1" applyAlignment="1">
      <alignment horizontal="center" vertical="center"/>
    </xf>
    <xf numFmtId="4" fontId="71" fillId="24" borderId="0" xfId="59" applyNumberFormat="1" applyFont="1" applyFill="1" applyAlignment="1">
      <alignment vertical="center"/>
    </xf>
    <xf numFmtId="4" fontId="71" fillId="0" borderId="0" xfId="59" applyNumberFormat="1" applyFont="1" applyAlignment="1">
      <alignment vertical="center"/>
    </xf>
    <xf numFmtId="56" fontId="71" fillId="0" borderId="0" xfId="59" quotePrefix="1" applyNumberFormat="1" applyFont="1" applyAlignment="1">
      <alignment horizontal="center" vertical="center" shrinkToFit="1"/>
    </xf>
    <xf numFmtId="56" fontId="73" fillId="24" borderId="0" xfId="59" applyNumberFormat="1" applyFont="1" applyFill="1" applyAlignment="1">
      <alignment horizontal="center" vertical="center"/>
    </xf>
    <xf numFmtId="0" fontId="73" fillId="0" borderId="0" xfId="59" applyFont="1" applyAlignment="1">
      <alignment vertical="center" shrinkToFit="1"/>
    </xf>
    <xf numFmtId="3" fontId="71" fillId="0" borderId="0" xfId="59" applyNumberFormat="1" applyFont="1" applyAlignment="1" applyProtection="1">
      <alignment vertical="center"/>
    </xf>
    <xf numFmtId="38" fontId="70" fillId="0" borderId="0" xfId="59" applyNumberFormat="1" applyFont="1"/>
    <xf numFmtId="0" fontId="73" fillId="0" borderId="0" xfId="59" applyFont="1" applyAlignment="1">
      <alignment horizontal="center" vertical="center"/>
    </xf>
  </cellXfs>
  <cellStyles count="86">
    <cellStyle name="(#,###)" xfId="1" xr:uid="{00000000-0005-0000-0000-000000000000}"/>
    <cellStyle name="20% - アクセント 1" xfId="2" builtinId="30" customBuiltin="1"/>
    <cellStyle name="20% - アクセント 2" xfId="3" builtinId="34" customBuiltin="1"/>
    <cellStyle name="20% - アクセント 3" xfId="4" builtinId="38" customBuiltin="1"/>
    <cellStyle name="20% - アクセント 4" xfId="5" builtinId="42" customBuiltin="1"/>
    <cellStyle name="20% - アクセント 5" xfId="6" builtinId="46" customBuiltin="1"/>
    <cellStyle name="20% - アクセント 6" xfId="7" builtinId="50" customBuiltin="1"/>
    <cellStyle name="40% - アクセント 1" xfId="8" builtinId="31" customBuiltin="1"/>
    <cellStyle name="40% - アクセント 2" xfId="9" builtinId="35" customBuiltin="1"/>
    <cellStyle name="40% - アクセント 3" xfId="10" builtinId="39" customBuiltin="1"/>
    <cellStyle name="40% - アクセント 4" xfId="11" builtinId="43" customBuiltin="1"/>
    <cellStyle name="40% - アクセント 5" xfId="12" builtinId="47" customBuiltin="1"/>
    <cellStyle name="40% - アクセント 6" xfId="13" builtinId="51" customBuiltin="1"/>
    <cellStyle name="60% - アクセント 1" xfId="14" builtinId="32" customBuiltin="1"/>
    <cellStyle name="60% - アクセント 2" xfId="15" builtinId="36" customBuiltin="1"/>
    <cellStyle name="60% - アクセント 3" xfId="16" builtinId="40" customBuiltin="1"/>
    <cellStyle name="60% - アクセント 4" xfId="17" builtinId="44" customBuiltin="1"/>
    <cellStyle name="60% - アクセント 5" xfId="18" builtinId="48" customBuiltin="1"/>
    <cellStyle name="60% - アクセント 6" xfId="19" builtinId="52" customBuiltin="1"/>
    <cellStyle name="Calc Currency (0)" xfId="20" xr:uid="{00000000-0005-0000-0000-000013000000}"/>
    <cellStyle name="Comma [0]_12~3SO2" xfId="21" xr:uid="{00000000-0005-0000-0000-000014000000}"/>
    <cellStyle name="Comma_12~3SO2" xfId="22" xr:uid="{00000000-0005-0000-0000-000015000000}"/>
    <cellStyle name="Currency [0]_12~3SO2" xfId="23" xr:uid="{00000000-0005-0000-0000-000016000000}"/>
    <cellStyle name="Currency_12~3SO2" xfId="24" xr:uid="{00000000-0005-0000-0000-000017000000}"/>
    <cellStyle name="entry" xfId="25" xr:uid="{00000000-0005-0000-0000-000018000000}"/>
    <cellStyle name="Header1" xfId="26" xr:uid="{00000000-0005-0000-0000-000019000000}"/>
    <cellStyle name="Header2" xfId="27" xr:uid="{00000000-0005-0000-0000-00001A000000}"/>
    <cellStyle name="Normal_#18-Internet" xfId="28" xr:uid="{00000000-0005-0000-0000-00001B000000}"/>
    <cellStyle name="Percent_12~3SO2" xfId="29" xr:uid="{00000000-0005-0000-0000-00001C000000}"/>
    <cellStyle name="price" xfId="30" xr:uid="{00000000-0005-0000-0000-00001D000000}"/>
    <cellStyle name="revised" xfId="31" xr:uid="{00000000-0005-0000-0000-00001E000000}"/>
    <cellStyle name="section" xfId="32" xr:uid="{00000000-0005-0000-0000-00001F000000}"/>
    <cellStyle name="subhead" xfId="33" xr:uid="{00000000-0005-0000-0000-000020000000}"/>
    <cellStyle name="title" xfId="34" xr:uid="{00000000-0005-0000-0000-000021000000}"/>
    <cellStyle name="アクセント 1" xfId="35" builtinId="29" customBuiltin="1"/>
    <cellStyle name="アクセント 2" xfId="36" builtinId="33" customBuiltin="1"/>
    <cellStyle name="アクセント 3" xfId="37" builtinId="37" customBuiltin="1"/>
    <cellStyle name="アクセント 4" xfId="38" builtinId="41" customBuiltin="1"/>
    <cellStyle name="アクセント 5" xfId="39" builtinId="45" customBuiltin="1"/>
    <cellStyle name="アクセント 6" xfId="40" builtinId="49" customBuiltin="1"/>
    <cellStyle name="タイトル" xfId="41" builtinId="15" customBuiltin="1"/>
    <cellStyle name="チェック セル" xfId="42" builtinId="23" customBuiltin="1"/>
    <cellStyle name="どちらでもない" xfId="43" builtinId="28" customBuiltin="1"/>
    <cellStyle name="パーセント 2" xfId="64" xr:uid="{00000000-0005-0000-0000-00002B000000}"/>
    <cellStyle name="メモ" xfId="44" builtinId="10" customBuiltin="1"/>
    <cellStyle name="リンク セル" xfId="45" builtinId="24" customBuiltin="1"/>
    <cellStyle name="悪い" xfId="46" builtinId="27" customBuiltin="1"/>
    <cellStyle name="計算" xfId="47" builtinId="22" customBuiltin="1"/>
    <cellStyle name="警告文" xfId="48" builtinId="11" customBuiltin="1"/>
    <cellStyle name="桁区切り" xfId="49" builtinId="6"/>
    <cellStyle name="桁区切り 2" xfId="50" xr:uid="{00000000-0005-0000-0000-000032000000}"/>
    <cellStyle name="桁区切り 2 2" xfId="66" xr:uid="{00000000-0005-0000-0000-000033000000}"/>
    <cellStyle name="桁区切り 2 2 2" xfId="73" xr:uid="{AA60A57A-CC25-4E97-883F-23A6891F0F0C}"/>
    <cellStyle name="桁区切り 3 3 2" xfId="75" xr:uid="{29286948-FBB0-47C7-95C5-E5163222D0C2}"/>
    <cellStyle name="桁区切り 3 3 2 2" xfId="82" xr:uid="{CF398EAF-B02D-42C0-B32A-793EED9458BE}"/>
    <cellStyle name="桁区切り 4 2" xfId="77" xr:uid="{DF5FFA5D-BB9E-4D4D-9339-3ABE3CAB7E07}"/>
    <cellStyle name="桁区切り 4 2 2" xfId="84" xr:uid="{65D95E80-C8AB-4A6C-8716-8709935110D7}"/>
    <cellStyle name="見出し 1" xfId="51" builtinId="16" customBuiltin="1"/>
    <cellStyle name="見出し 2" xfId="52" builtinId="17" customBuiltin="1"/>
    <cellStyle name="見出し 3" xfId="53" builtinId="18" customBuiltin="1"/>
    <cellStyle name="見出し 4" xfId="54" builtinId="19" customBuiltin="1"/>
    <cellStyle name="集計" xfId="55" builtinId="25" customBuiltin="1"/>
    <cellStyle name="出力" xfId="56" builtinId="21" customBuiltin="1"/>
    <cellStyle name="説明文" xfId="57" builtinId="53" customBuiltin="1"/>
    <cellStyle name="入力" xfId="58" builtinId="20" customBuiltin="1"/>
    <cellStyle name="標準" xfId="0" builtinId="0"/>
    <cellStyle name="標準 2" xfId="59" xr:uid="{00000000-0005-0000-0000-00003D000000}"/>
    <cellStyle name="標準 2 2" xfId="65" xr:uid="{00000000-0005-0000-0000-00003E000000}"/>
    <cellStyle name="標準 3" xfId="62" xr:uid="{00000000-0005-0000-0000-00003F000000}"/>
    <cellStyle name="標準 3 2" xfId="63" xr:uid="{00000000-0005-0000-0000-000040000000}"/>
    <cellStyle name="標準 3 3" xfId="79" xr:uid="{847B1BE8-8B1C-4390-BAAD-7E4611D746C9}"/>
    <cellStyle name="標準 4" xfId="69" xr:uid="{00000000-0005-0000-0000-000041000000}"/>
    <cellStyle name="標準 4 2" xfId="71" xr:uid="{032EF136-97AF-4579-881F-D5C2A7864077}"/>
    <cellStyle name="標準 5" xfId="70" xr:uid="{79DE1CDB-56C0-49B5-9EDC-87C90F9F8DFE}"/>
    <cellStyle name="標準 5 2 2" xfId="72" xr:uid="{3E6C9FA2-F7D7-4A24-A86A-0C52ABB8A078}"/>
    <cellStyle name="標準 5 2 2 2" xfId="74" xr:uid="{C7E4A205-C0CE-4E10-8DD0-BD48CBF248B8}"/>
    <cellStyle name="標準 5 2 2 2 2" xfId="78" xr:uid="{843C26E7-1349-4EE7-9A42-E1461FEF8BD0}"/>
    <cellStyle name="標準 5 2 2 2 2 2" xfId="85" xr:uid="{545E914F-2DE5-445E-939E-59E5490DA006}"/>
    <cellStyle name="標準 5 2 2 2 3" xfId="81" xr:uid="{0DA54164-70D2-453A-BCC8-77FF88FE9E0D}"/>
    <cellStyle name="標準 5 2 2 3" xfId="80" xr:uid="{4457F81D-7D7A-4E0D-8C8A-84B140559992}"/>
    <cellStyle name="標準 6 2 2" xfId="76" xr:uid="{B5450CE6-23A5-4407-9B1C-691C87FDD574}"/>
    <cellStyle name="標準 6 2 2 2" xfId="83" xr:uid="{25A1FD67-CC04-4694-9BB6-B431106FE8FD}"/>
    <cellStyle name="標準_Book6" xfId="67" xr:uid="{00000000-0005-0000-0000-000042000000}"/>
    <cellStyle name="標準_野辺地高耐震" xfId="68" xr:uid="{00000000-0005-0000-0000-000045000000}"/>
    <cellStyle name="未定義" xfId="60" xr:uid="{00000000-0005-0000-0000-000046000000}"/>
    <cellStyle name="良い" xfId="61" builtinId="26" customBuiltin="1"/>
  </cellStyles>
  <dxfs count="0"/>
  <tableStyles count="0" defaultTableStyle="TableStyleMedium2" defaultPivotStyle="PivotStyleLight16"/>
  <colors>
    <mruColors>
      <color rgb="FFFFCCFF"/>
      <color rgb="FFCCFFFF"/>
      <color rgb="FFFFFF99"/>
      <color rgb="FFCCFFCC"/>
      <color rgb="FF00FFFF"/>
      <color rgb="FF0000FF"/>
      <color rgb="FFFF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3945EE42-0157-4AA8-8086-8D505089E22C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82E11B9A-9D9F-4328-91EB-A4B8B3131A03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1938E04B-7650-41DC-8E56-DD9567047AEA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9B0DF916-AAFC-46C9-BF3A-BEEF13B0FD48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267E8D9B-C9B4-4D1E-9CD4-69AB86EBA9F1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4C952613-6931-4502-A992-64AE55AA4F47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B94D0513-4720-4C89-9C87-91A4E9DF93AE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B90A8CD7-6953-48C8-BBE4-A75757EBF090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63195EE-1E11-4561-B9B8-63A898345746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C53BD0AE-DE17-424C-9584-2B43EBD30CBE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29BA72A3-26A4-4800-9D0D-BBA032C39423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8FDADBDC-C20B-4C72-A9F3-C022D696406F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C8FAF957-9FAD-4D4D-B7ED-0E7EB3B5AF47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AC078C3D-6D90-46D4-A579-3E5418A50D08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6" name="Line 2">
          <a:extLst>
            <a:ext uri="{FF2B5EF4-FFF2-40B4-BE49-F238E27FC236}">
              <a16:creationId xmlns:a16="http://schemas.microsoft.com/office/drawing/2014/main" id="{4A43AB94-72B7-4DCB-80FB-BA1D6EB179AB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B451025-C61E-4A14-AF06-44A68ECE1E28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759EC2FE-5C88-4311-B21E-88AA03AA36F8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116E245F-B4FD-448C-8A3A-CEFC1CAD14EC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C923DBC5-DC9D-4FD6-BE4E-F499F21B7989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BCD18A37-F16C-4A87-924E-63E7485216D1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AE99A04B-CA07-4DCA-B79F-73AD730ACFC4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653490FF-B1E4-48BC-9103-89BBB895186D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8D115574-2CA7-4909-A756-1E7FA42AF003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D916B730-FB1E-4A75-8AF0-604156146950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27A5AB72-6146-4105-BFAE-0A4B13C70AE7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96BE7169-704A-4598-98F3-88AEC0517831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22554028-88A6-4BDA-AA34-AC9032EBEEFD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31"/>
  <sheetViews>
    <sheetView tabSelected="1" view="pageBreakPreview" zoomScale="85" zoomScaleNormal="100" zoomScaleSheetLayoutView="85" workbookViewId="0">
      <selection activeCell="D7" sqref="D7"/>
    </sheetView>
  </sheetViews>
  <sheetFormatPr defaultColWidth="9" defaultRowHeight="13.2"/>
  <cols>
    <col min="1" max="16384" width="9" style="50"/>
  </cols>
  <sheetData>
    <row r="1" spans="1:18" s="4" customFormat="1" ht="13.8" thickTop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8" s="4" customFormat="1" ht="14.4">
      <c r="A2" s="5"/>
      <c r="B2" s="6"/>
      <c r="C2" s="7"/>
      <c r="D2" s="6"/>
      <c r="E2" s="6"/>
      <c r="F2" s="6"/>
      <c r="G2" s="6"/>
      <c r="H2" s="6"/>
      <c r="I2" s="6"/>
      <c r="J2" s="6"/>
      <c r="L2" s="8"/>
      <c r="M2" s="8"/>
      <c r="N2" s="9"/>
    </row>
    <row r="3" spans="1:18" s="4" customFormat="1" ht="14.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8"/>
      <c r="N3" s="9"/>
    </row>
    <row r="4" spans="1:18" s="13" customFormat="1" ht="19.2">
      <c r="A4" s="10"/>
      <c r="B4" s="6"/>
      <c r="C4" s="11"/>
      <c r="D4" s="6"/>
      <c r="E4" s="6"/>
      <c r="F4" s="12" t="s">
        <v>206</v>
      </c>
      <c r="G4" s="12"/>
      <c r="H4" s="12"/>
      <c r="I4" s="12"/>
      <c r="J4" s="6"/>
      <c r="K4" s="6"/>
      <c r="L4" s="6"/>
      <c r="N4" s="14"/>
    </row>
    <row r="5" spans="1:18" s="4" customFormat="1" ht="14.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N5" s="9"/>
    </row>
    <row r="6" spans="1:18" s="4" customFormat="1" ht="14.4">
      <c r="A6" s="5"/>
      <c r="F6" s="6"/>
      <c r="N6" s="9"/>
    </row>
    <row r="7" spans="1:18" s="4" customFormat="1" ht="14.4">
      <c r="A7" s="5"/>
      <c r="F7" s="6"/>
      <c r="N7" s="9"/>
    </row>
    <row r="8" spans="1:18" s="4" customFormat="1">
      <c r="A8" s="5"/>
      <c r="N8" s="9"/>
    </row>
    <row r="9" spans="1:18" s="4" customFormat="1" ht="19.2">
      <c r="A9" s="5"/>
      <c r="B9" s="15" t="s">
        <v>47</v>
      </c>
      <c r="C9" s="15"/>
      <c r="D9" s="16" t="s">
        <v>238</v>
      </c>
      <c r="E9" s="16"/>
      <c r="F9" s="16"/>
      <c r="G9" s="16"/>
      <c r="H9" s="16"/>
      <c r="I9" s="16"/>
      <c r="J9" s="16"/>
      <c r="K9" s="16"/>
      <c r="L9" s="17"/>
      <c r="M9" s="18"/>
      <c r="N9" s="9"/>
    </row>
    <row r="10" spans="1:18" s="4" customFormat="1">
      <c r="A10" s="5"/>
      <c r="B10" s="19"/>
      <c r="C10" s="19"/>
      <c r="L10" s="17"/>
      <c r="M10" s="17"/>
      <c r="N10" s="9"/>
    </row>
    <row r="11" spans="1:18" s="4" customFormat="1">
      <c r="A11" s="5"/>
      <c r="B11" s="19"/>
      <c r="C11" s="19"/>
      <c r="L11" s="17"/>
      <c r="M11" s="20"/>
      <c r="N11" s="9"/>
    </row>
    <row r="12" spans="1:18" s="4" customFormat="1" ht="19.2">
      <c r="A12" s="5"/>
      <c r="B12" s="15" t="s">
        <v>41</v>
      </c>
      <c r="C12" s="15"/>
      <c r="D12" s="21" t="s">
        <v>240</v>
      </c>
      <c r="E12" s="22"/>
      <c r="F12" s="22"/>
      <c r="G12" s="22"/>
      <c r="H12" s="22"/>
      <c r="I12" s="22"/>
      <c r="J12" s="22"/>
      <c r="K12" s="22"/>
      <c r="L12" s="17"/>
      <c r="M12" s="23"/>
      <c r="N12" s="9"/>
    </row>
    <row r="13" spans="1:18" s="4" customFormat="1" ht="7.5" customHeight="1">
      <c r="A13" s="5"/>
      <c r="B13" s="24"/>
      <c r="C13" s="24"/>
      <c r="D13" s="25"/>
      <c r="E13" s="24"/>
      <c r="F13" s="24"/>
      <c r="G13" s="24"/>
      <c r="H13" s="24"/>
      <c r="I13" s="24"/>
      <c r="J13" s="24"/>
      <c r="K13" s="24"/>
      <c r="L13" s="17"/>
      <c r="M13" s="23"/>
      <c r="N13" s="9"/>
    </row>
    <row r="14" spans="1:18" s="4" customFormat="1" ht="24" customHeight="1">
      <c r="A14" s="26"/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9"/>
      <c r="M14" s="20"/>
      <c r="N14" s="30"/>
      <c r="P14" s="31"/>
      <c r="Q14" s="31"/>
      <c r="R14" s="32"/>
    </row>
    <row r="15" spans="1:18" s="4" customFormat="1" ht="15" customHeight="1">
      <c r="A15" s="5"/>
      <c r="L15" s="17"/>
      <c r="M15" s="20"/>
      <c r="N15" s="9"/>
      <c r="P15" s="32"/>
      <c r="Q15" s="32"/>
      <c r="R15" s="32"/>
    </row>
    <row r="16" spans="1:18" s="4" customFormat="1" ht="14.25" customHeight="1">
      <c r="A16" s="5"/>
      <c r="L16" s="17"/>
      <c r="M16" s="20"/>
      <c r="N16" s="9"/>
      <c r="P16" s="33"/>
      <c r="Q16" s="34"/>
      <c r="R16" s="35"/>
    </row>
    <row r="17" spans="1:18" s="4" customFormat="1" ht="24" customHeight="1">
      <c r="A17" s="36" t="s">
        <v>48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8"/>
      <c r="P17" s="31"/>
      <c r="Q17" s="31"/>
      <c r="R17" s="32"/>
    </row>
    <row r="18" spans="1:18" s="4" customFormat="1" ht="15.75" customHeight="1">
      <c r="A18" s="5"/>
      <c r="L18" s="17"/>
      <c r="M18" s="39"/>
      <c r="N18" s="9"/>
      <c r="P18" s="35"/>
      <c r="Q18" s="35"/>
      <c r="R18" s="35"/>
    </row>
    <row r="19" spans="1:18" s="4" customFormat="1" ht="14.25" customHeight="1">
      <c r="A19" s="5"/>
      <c r="E19" s="40"/>
      <c r="L19" s="17"/>
      <c r="M19" s="20"/>
      <c r="N19" s="9"/>
    </row>
    <row r="20" spans="1:18" s="4" customFormat="1" ht="17.25" customHeight="1">
      <c r="A20" s="5"/>
      <c r="E20" s="40"/>
      <c r="L20" s="17"/>
      <c r="M20" s="20"/>
      <c r="N20" s="9"/>
    </row>
    <row r="21" spans="1:18" s="4" customFormat="1" ht="14.25" customHeight="1">
      <c r="A21" s="5"/>
      <c r="D21" s="34"/>
      <c r="K21" s="20"/>
      <c r="L21" s="17"/>
      <c r="M21" s="20"/>
      <c r="N21" s="9"/>
    </row>
    <row r="22" spans="1:18" s="4" customFormat="1" ht="13.5" customHeight="1">
      <c r="A22" s="5"/>
      <c r="B22" s="41"/>
      <c r="C22" s="42"/>
      <c r="D22" s="34"/>
      <c r="K22" s="20"/>
      <c r="L22" s="17"/>
      <c r="M22" s="20"/>
      <c r="N22" s="9"/>
      <c r="P22" s="31"/>
      <c r="Q22" s="31"/>
      <c r="R22" s="31"/>
    </row>
    <row r="23" spans="1:18" s="4" customFormat="1" ht="15.75" customHeight="1">
      <c r="A23" s="5"/>
      <c r="B23" s="41"/>
      <c r="C23" s="42"/>
      <c r="D23" s="42"/>
      <c r="L23" s="17"/>
      <c r="M23" s="23"/>
      <c r="N23" s="9"/>
      <c r="P23" s="31"/>
      <c r="Q23" s="31"/>
      <c r="R23" s="31"/>
    </row>
    <row r="24" spans="1:18" s="4" customFormat="1" ht="14.25" customHeight="1">
      <c r="A24" s="5"/>
      <c r="B24" s="41"/>
      <c r="C24" s="42"/>
      <c r="D24" s="42"/>
      <c r="K24" s="20"/>
      <c r="L24" s="17"/>
      <c r="M24" s="20"/>
      <c r="N24" s="9"/>
      <c r="P24" s="33"/>
      <c r="Q24" s="34"/>
      <c r="R24" s="35"/>
    </row>
    <row r="25" spans="1:18" s="4" customFormat="1" ht="14.25" customHeight="1">
      <c r="A25" s="5"/>
      <c r="B25" s="41"/>
      <c r="C25" s="42"/>
      <c r="D25" s="34"/>
      <c r="K25" s="20"/>
      <c r="N25" s="9"/>
      <c r="P25" s="35"/>
      <c r="Q25" s="34"/>
      <c r="R25" s="35"/>
    </row>
    <row r="26" spans="1:18" s="4" customFormat="1" ht="14.25" customHeight="1">
      <c r="A26" s="5"/>
      <c r="B26" s="41"/>
      <c r="C26" s="42"/>
      <c r="D26" s="34"/>
      <c r="N26" s="9"/>
      <c r="P26" s="35"/>
      <c r="Q26" s="34"/>
      <c r="R26" s="35"/>
    </row>
    <row r="27" spans="1:18" s="4" customFormat="1" ht="14.25" customHeight="1">
      <c r="A27" s="5"/>
      <c r="B27" s="41"/>
      <c r="C27" s="42"/>
      <c r="D27" s="34"/>
      <c r="N27" s="9"/>
      <c r="P27" s="35"/>
      <c r="Q27" s="34"/>
      <c r="R27" s="35"/>
    </row>
    <row r="28" spans="1:18" s="4" customFormat="1" ht="21.75" customHeight="1">
      <c r="A28" s="43" t="s">
        <v>56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5"/>
      <c r="P28" s="33"/>
      <c r="Q28" s="35"/>
      <c r="R28" s="35"/>
    </row>
    <row r="29" spans="1:18" s="4" customFormat="1" ht="14.25" customHeight="1" thickBot="1">
      <c r="A29" s="46"/>
      <c r="B29" s="47"/>
      <c r="C29" s="47"/>
      <c r="D29" s="47"/>
      <c r="E29" s="47"/>
      <c r="F29" s="47"/>
      <c r="G29" s="47"/>
      <c r="H29" s="48"/>
      <c r="I29" s="48"/>
      <c r="J29" s="48"/>
      <c r="K29" s="48"/>
      <c r="L29" s="48"/>
      <c r="M29" s="48"/>
      <c r="N29" s="49"/>
      <c r="P29" s="35"/>
      <c r="Q29" s="35"/>
      <c r="R29" s="35"/>
    </row>
    <row r="30" spans="1:18" s="4" customFormat="1" ht="20.25" customHeight="1" thickTop="1">
      <c r="N30" s="4" t="s">
        <v>0</v>
      </c>
    </row>
    <row r="31" spans="1:18" ht="18" customHeight="1"/>
  </sheetData>
  <mergeCells count="9">
    <mergeCell ref="A28:N28"/>
    <mergeCell ref="L2:M3"/>
    <mergeCell ref="F4:I4"/>
    <mergeCell ref="B9:C9"/>
    <mergeCell ref="D9:K9"/>
    <mergeCell ref="A17:N17"/>
    <mergeCell ref="B12:C12"/>
    <mergeCell ref="D12:K12"/>
    <mergeCell ref="D14:K14"/>
  </mergeCells>
  <phoneticPr fontId="10"/>
  <printOptions horizontalCentered="1" verticalCentered="1"/>
  <pageMargins left="0.70866141732283472" right="0.70866141732283472" top="0.94488188976377963" bottom="0.5118110236220472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V701"/>
  <sheetViews>
    <sheetView view="pageBreakPreview" zoomScaleNormal="85" zoomScaleSheetLayoutView="100" workbookViewId="0">
      <selection activeCell="H11" sqref="H11"/>
    </sheetView>
  </sheetViews>
  <sheetFormatPr defaultRowHeight="13.2"/>
  <cols>
    <col min="1" max="1" width="5.109375" style="55" customWidth="1"/>
    <col min="2" max="2" width="30.109375" style="62" customWidth="1"/>
    <col min="3" max="4" width="15.21875" style="62" customWidth="1"/>
    <col min="5" max="5" width="6.109375" style="60" customWidth="1"/>
    <col min="6" max="6" width="10.77734375" style="62" customWidth="1"/>
    <col min="7" max="7" width="10.6640625" style="62" customWidth="1"/>
    <col min="8" max="8" width="12.6640625" style="62" customWidth="1"/>
    <col min="9" max="9" width="8.44140625" style="57" customWidth="1"/>
    <col min="10" max="10" width="10.77734375" style="55" customWidth="1"/>
    <col min="11" max="11" width="10.6640625" style="55" customWidth="1"/>
    <col min="12" max="12" width="12.6640625" style="55" customWidth="1"/>
    <col min="13" max="13" width="8.44140625" style="62" customWidth="1"/>
    <col min="14" max="14" width="11.6640625" style="55" customWidth="1"/>
    <col min="15" max="16" width="9" style="55"/>
    <col min="17" max="17" width="12.6640625" style="62" customWidth="1"/>
    <col min="18" max="256" width="9" style="55"/>
    <col min="257" max="257" width="5.109375" style="55" customWidth="1"/>
    <col min="258" max="258" width="30.109375" style="55" customWidth="1"/>
    <col min="259" max="260" width="15.21875" style="55" customWidth="1"/>
    <col min="261" max="261" width="6.109375" style="55" customWidth="1"/>
    <col min="262" max="262" width="10.77734375" style="55" customWidth="1"/>
    <col min="263" max="263" width="10.6640625" style="55" customWidth="1"/>
    <col min="264" max="264" width="12.6640625" style="55" customWidth="1"/>
    <col min="265" max="265" width="8.44140625" style="55" customWidth="1"/>
    <col min="266" max="266" width="10.77734375" style="55" customWidth="1"/>
    <col min="267" max="267" width="10.6640625" style="55" customWidth="1"/>
    <col min="268" max="268" width="12.6640625" style="55" customWidth="1"/>
    <col min="269" max="269" width="8.44140625" style="55" customWidth="1"/>
    <col min="270" max="270" width="11.6640625" style="55" customWidth="1"/>
    <col min="271" max="272" width="9" style="55"/>
    <col min="273" max="273" width="12.6640625" style="55" customWidth="1"/>
    <col min="274" max="512" width="9" style="55"/>
    <col min="513" max="513" width="5.109375" style="55" customWidth="1"/>
    <col min="514" max="514" width="30.109375" style="55" customWidth="1"/>
    <col min="515" max="516" width="15.21875" style="55" customWidth="1"/>
    <col min="517" max="517" width="6.109375" style="55" customWidth="1"/>
    <col min="518" max="518" width="10.77734375" style="55" customWidth="1"/>
    <col min="519" max="519" width="10.6640625" style="55" customWidth="1"/>
    <col min="520" max="520" width="12.6640625" style="55" customWidth="1"/>
    <col min="521" max="521" width="8.44140625" style="55" customWidth="1"/>
    <col min="522" max="522" width="10.77734375" style="55" customWidth="1"/>
    <col min="523" max="523" width="10.6640625" style="55" customWidth="1"/>
    <col min="524" max="524" width="12.6640625" style="55" customWidth="1"/>
    <col min="525" max="525" width="8.44140625" style="55" customWidth="1"/>
    <col min="526" max="526" width="11.6640625" style="55" customWidth="1"/>
    <col min="527" max="528" width="9" style="55"/>
    <col min="529" max="529" width="12.6640625" style="55" customWidth="1"/>
    <col min="530" max="768" width="9" style="55"/>
    <col min="769" max="769" width="5.109375" style="55" customWidth="1"/>
    <col min="770" max="770" width="30.109375" style="55" customWidth="1"/>
    <col min="771" max="772" width="15.21875" style="55" customWidth="1"/>
    <col min="773" max="773" width="6.109375" style="55" customWidth="1"/>
    <col min="774" max="774" width="10.77734375" style="55" customWidth="1"/>
    <col min="775" max="775" width="10.6640625" style="55" customWidth="1"/>
    <col min="776" max="776" width="12.6640625" style="55" customWidth="1"/>
    <col min="777" max="777" width="8.44140625" style="55" customWidth="1"/>
    <col min="778" max="778" width="10.77734375" style="55" customWidth="1"/>
    <col min="779" max="779" width="10.6640625" style="55" customWidth="1"/>
    <col min="780" max="780" width="12.6640625" style="55" customWidth="1"/>
    <col min="781" max="781" width="8.44140625" style="55" customWidth="1"/>
    <col min="782" max="782" width="11.6640625" style="55" customWidth="1"/>
    <col min="783" max="784" width="9" style="55"/>
    <col min="785" max="785" width="12.6640625" style="55" customWidth="1"/>
    <col min="786" max="1024" width="9" style="55"/>
    <col min="1025" max="1025" width="5.109375" style="55" customWidth="1"/>
    <col min="1026" max="1026" width="30.109375" style="55" customWidth="1"/>
    <col min="1027" max="1028" width="15.21875" style="55" customWidth="1"/>
    <col min="1029" max="1029" width="6.109375" style="55" customWidth="1"/>
    <col min="1030" max="1030" width="10.77734375" style="55" customWidth="1"/>
    <col min="1031" max="1031" width="10.6640625" style="55" customWidth="1"/>
    <col min="1032" max="1032" width="12.6640625" style="55" customWidth="1"/>
    <col min="1033" max="1033" width="8.44140625" style="55" customWidth="1"/>
    <col min="1034" max="1034" width="10.77734375" style="55" customWidth="1"/>
    <col min="1035" max="1035" width="10.6640625" style="55" customWidth="1"/>
    <col min="1036" max="1036" width="12.6640625" style="55" customWidth="1"/>
    <col min="1037" max="1037" width="8.44140625" style="55" customWidth="1"/>
    <col min="1038" max="1038" width="11.6640625" style="55" customWidth="1"/>
    <col min="1039" max="1040" width="9" style="55"/>
    <col min="1041" max="1041" width="12.6640625" style="55" customWidth="1"/>
    <col min="1042" max="1280" width="9" style="55"/>
    <col min="1281" max="1281" width="5.109375" style="55" customWidth="1"/>
    <col min="1282" max="1282" width="30.109375" style="55" customWidth="1"/>
    <col min="1283" max="1284" width="15.21875" style="55" customWidth="1"/>
    <col min="1285" max="1285" width="6.109375" style="55" customWidth="1"/>
    <col min="1286" max="1286" width="10.77734375" style="55" customWidth="1"/>
    <col min="1287" max="1287" width="10.6640625" style="55" customWidth="1"/>
    <col min="1288" max="1288" width="12.6640625" style="55" customWidth="1"/>
    <col min="1289" max="1289" width="8.44140625" style="55" customWidth="1"/>
    <col min="1290" max="1290" width="10.77734375" style="55" customWidth="1"/>
    <col min="1291" max="1291" width="10.6640625" style="55" customWidth="1"/>
    <col min="1292" max="1292" width="12.6640625" style="55" customWidth="1"/>
    <col min="1293" max="1293" width="8.44140625" style="55" customWidth="1"/>
    <col min="1294" max="1294" width="11.6640625" style="55" customWidth="1"/>
    <col min="1295" max="1296" width="9" style="55"/>
    <col min="1297" max="1297" width="12.6640625" style="55" customWidth="1"/>
    <col min="1298" max="1536" width="9" style="55"/>
    <col min="1537" max="1537" width="5.109375" style="55" customWidth="1"/>
    <col min="1538" max="1538" width="30.109375" style="55" customWidth="1"/>
    <col min="1539" max="1540" width="15.21875" style="55" customWidth="1"/>
    <col min="1541" max="1541" width="6.109375" style="55" customWidth="1"/>
    <col min="1542" max="1542" width="10.77734375" style="55" customWidth="1"/>
    <col min="1543" max="1543" width="10.6640625" style="55" customWidth="1"/>
    <col min="1544" max="1544" width="12.6640625" style="55" customWidth="1"/>
    <col min="1545" max="1545" width="8.44140625" style="55" customWidth="1"/>
    <col min="1546" max="1546" width="10.77734375" style="55" customWidth="1"/>
    <col min="1547" max="1547" width="10.6640625" style="55" customWidth="1"/>
    <col min="1548" max="1548" width="12.6640625" style="55" customWidth="1"/>
    <col min="1549" max="1549" width="8.44140625" style="55" customWidth="1"/>
    <col min="1550" max="1550" width="11.6640625" style="55" customWidth="1"/>
    <col min="1551" max="1552" width="9" style="55"/>
    <col min="1553" max="1553" width="12.6640625" style="55" customWidth="1"/>
    <col min="1554" max="1792" width="9" style="55"/>
    <col min="1793" max="1793" width="5.109375" style="55" customWidth="1"/>
    <col min="1794" max="1794" width="30.109375" style="55" customWidth="1"/>
    <col min="1795" max="1796" width="15.21875" style="55" customWidth="1"/>
    <col min="1797" max="1797" width="6.109375" style="55" customWidth="1"/>
    <col min="1798" max="1798" width="10.77734375" style="55" customWidth="1"/>
    <col min="1799" max="1799" width="10.6640625" style="55" customWidth="1"/>
    <col min="1800" max="1800" width="12.6640625" style="55" customWidth="1"/>
    <col min="1801" max="1801" width="8.44140625" style="55" customWidth="1"/>
    <col min="1802" max="1802" width="10.77734375" style="55" customWidth="1"/>
    <col min="1803" max="1803" width="10.6640625" style="55" customWidth="1"/>
    <col min="1804" max="1804" width="12.6640625" style="55" customWidth="1"/>
    <col min="1805" max="1805" width="8.44140625" style="55" customWidth="1"/>
    <col min="1806" max="1806" width="11.6640625" style="55" customWidth="1"/>
    <col min="1807" max="1808" width="9" style="55"/>
    <col min="1809" max="1809" width="12.6640625" style="55" customWidth="1"/>
    <col min="1810" max="2048" width="9" style="55"/>
    <col min="2049" max="2049" width="5.109375" style="55" customWidth="1"/>
    <col min="2050" max="2050" width="30.109375" style="55" customWidth="1"/>
    <col min="2051" max="2052" width="15.21875" style="55" customWidth="1"/>
    <col min="2053" max="2053" width="6.109375" style="55" customWidth="1"/>
    <col min="2054" max="2054" width="10.77734375" style="55" customWidth="1"/>
    <col min="2055" max="2055" width="10.6640625" style="55" customWidth="1"/>
    <col min="2056" max="2056" width="12.6640625" style="55" customWidth="1"/>
    <col min="2057" max="2057" width="8.44140625" style="55" customWidth="1"/>
    <col min="2058" max="2058" width="10.77734375" style="55" customWidth="1"/>
    <col min="2059" max="2059" width="10.6640625" style="55" customWidth="1"/>
    <col min="2060" max="2060" width="12.6640625" style="55" customWidth="1"/>
    <col min="2061" max="2061" width="8.44140625" style="55" customWidth="1"/>
    <col min="2062" max="2062" width="11.6640625" style="55" customWidth="1"/>
    <col min="2063" max="2064" width="9" style="55"/>
    <col min="2065" max="2065" width="12.6640625" style="55" customWidth="1"/>
    <col min="2066" max="2304" width="9" style="55"/>
    <col min="2305" max="2305" width="5.109375" style="55" customWidth="1"/>
    <col min="2306" max="2306" width="30.109375" style="55" customWidth="1"/>
    <col min="2307" max="2308" width="15.21875" style="55" customWidth="1"/>
    <col min="2309" max="2309" width="6.109375" style="55" customWidth="1"/>
    <col min="2310" max="2310" width="10.77734375" style="55" customWidth="1"/>
    <col min="2311" max="2311" width="10.6640625" style="55" customWidth="1"/>
    <col min="2312" max="2312" width="12.6640625" style="55" customWidth="1"/>
    <col min="2313" max="2313" width="8.44140625" style="55" customWidth="1"/>
    <col min="2314" max="2314" width="10.77734375" style="55" customWidth="1"/>
    <col min="2315" max="2315" width="10.6640625" style="55" customWidth="1"/>
    <col min="2316" max="2316" width="12.6640625" style="55" customWidth="1"/>
    <col min="2317" max="2317" width="8.44140625" style="55" customWidth="1"/>
    <col min="2318" max="2318" width="11.6640625" style="55" customWidth="1"/>
    <col min="2319" max="2320" width="9" style="55"/>
    <col min="2321" max="2321" width="12.6640625" style="55" customWidth="1"/>
    <col min="2322" max="2560" width="9" style="55"/>
    <col min="2561" max="2561" width="5.109375" style="55" customWidth="1"/>
    <col min="2562" max="2562" width="30.109375" style="55" customWidth="1"/>
    <col min="2563" max="2564" width="15.21875" style="55" customWidth="1"/>
    <col min="2565" max="2565" width="6.109375" style="55" customWidth="1"/>
    <col min="2566" max="2566" width="10.77734375" style="55" customWidth="1"/>
    <col min="2567" max="2567" width="10.6640625" style="55" customWidth="1"/>
    <col min="2568" max="2568" width="12.6640625" style="55" customWidth="1"/>
    <col min="2569" max="2569" width="8.44140625" style="55" customWidth="1"/>
    <col min="2570" max="2570" width="10.77734375" style="55" customWidth="1"/>
    <col min="2571" max="2571" width="10.6640625" style="55" customWidth="1"/>
    <col min="2572" max="2572" width="12.6640625" style="55" customWidth="1"/>
    <col min="2573" max="2573" width="8.44140625" style="55" customWidth="1"/>
    <col min="2574" max="2574" width="11.6640625" style="55" customWidth="1"/>
    <col min="2575" max="2576" width="9" style="55"/>
    <col min="2577" max="2577" width="12.6640625" style="55" customWidth="1"/>
    <col min="2578" max="2816" width="9" style="55"/>
    <col min="2817" max="2817" width="5.109375" style="55" customWidth="1"/>
    <col min="2818" max="2818" width="30.109375" style="55" customWidth="1"/>
    <col min="2819" max="2820" width="15.21875" style="55" customWidth="1"/>
    <col min="2821" max="2821" width="6.109375" style="55" customWidth="1"/>
    <col min="2822" max="2822" width="10.77734375" style="55" customWidth="1"/>
    <col min="2823" max="2823" width="10.6640625" style="55" customWidth="1"/>
    <col min="2824" max="2824" width="12.6640625" style="55" customWidth="1"/>
    <col min="2825" max="2825" width="8.44140625" style="55" customWidth="1"/>
    <col min="2826" max="2826" width="10.77734375" style="55" customWidth="1"/>
    <col min="2827" max="2827" width="10.6640625" style="55" customWidth="1"/>
    <col min="2828" max="2828" width="12.6640625" style="55" customWidth="1"/>
    <col min="2829" max="2829" width="8.44140625" style="55" customWidth="1"/>
    <col min="2830" max="2830" width="11.6640625" style="55" customWidth="1"/>
    <col min="2831" max="2832" width="9" style="55"/>
    <col min="2833" max="2833" width="12.6640625" style="55" customWidth="1"/>
    <col min="2834" max="3072" width="9" style="55"/>
    <col min="3073" max="3073" width="5.109375" style="55" customWidth="1"/>
    <col min="3074" max="3074" width="30.109375" style="55" customWidth="1"/>
    <col min="3075" max="3076" width="15.21875" style="55" customWidth="1"/>
    <col min="3077" max="3077" width="6.109375" style="55" customWidth="1"/>
    <col min="3078" max="3078" width="10.77734375" style="55" customWidth="1"/>
    <col min="3079" max="3079" width="10.6640625" style="55" customWidth="1"/>
    <col min="3080" max="3080" width="12.6640625" style="55" customWidth="1"/>
    <col min="3081" max="3081" width="8.44140625" style="55" customWidth="1"/>
    <col min="3082" max="3082" width="10.77734375" style="55" customWidth="1"/>
    <col min="3083" max="3083" width="10.6640625" style="55" customWidth="1"/>
    <col min="3084" max="3084" width="12.6640625" style="55" customWidth="1"/>
    <col min="3085" max="3085" width="8.44140625" style="55" customWidth="1"/>
    <col min="3086" max="3086" width="11.6640625" style="55" customWidth="1"/>
    <col min="3087" max="3088" width="9" style="55"/>
    <col min="3089" max="3089" width="12.6640625" style="55" customWidth="1"/>
    <col min="3090" max="3328" width="9" style="55"/>
    <col min="3329" max="3329" width="5.109375" style="55" customWidth="1"/>
    <col min="3330" max="3330" width="30.109375" style="55" customWidth="1"/>
    <col min="3331" max="3332" width="15.21875" style="55" customWidth="1"/>
    <col min="3333" max="3333" width="6.109375" style="55" customWidth="1"/>
    <col min="3334" max="3334" width="10.77734375" style="55" customWidth="1"/>
    <col min="3335" max="3335" width="10.6640625" style="55" customWidth="1"/>
    <col min="3336" max="3336" width="12.6640625" style="55" customWidth="1"/>
    <col min="3337" max="3337" width="8.44140625" style="55" customWidth="1"/>
    <col min="3338" max="3338" width="10.77734375" style="55" customWidth="1"/>
    <col min="3339" max="3339" width="10.6640625" style="55" customWidth="1"/>
    <col min="3340" max="3340" width="12.6640625" style="55" customWidth="1"/>
    <col min="3341" max="3341" width="8.44140625" style="55" customWidth="1"/>
    <col min="3342" max="3342" width="11.6640625" style="55" customWidth="1"/>
    <col min="3343" max="3344" width="9" style="55"/>
    <col min="3345" max="3345" width="12.6640625" style="55" customWidth="1"/>
    <col min="3346" max="3584" width="9" style="55"/>
    <col min="3585" max="3585" width="5.109375" style="55" customWidth="1"/>
    <col min="3586" max="3586" width="30.109375" style="55" customWidth="1"/>
    <col min="3587" max="3588" width="15.21875" style="55" customWidth="1"/>
    <col min="3589" max="3589" width="6.109375" style="55" customWidth="1"/>
    <col min="3590" max="3590" width="10.77734375" style="55" customWidth="1"/>
    <col min="3591" max="3591" width="10.6640625" style="55" customWidth="1"/>
    <col min="3592" max="3592" width="12.6640625" style="55" customWidth="1"/>
    <col min="3593" max="3593" width="8.44140625" style="55" customWidth="1"/>
    <col min="3594" max="3594" width="10.77734375" style="55" customWidth="1"/>
    <col min="3595" max="3595" width="10.6640625" style="55" customWidth="1"/>
    <col min="3596" max="3596" width="12.6640625" style="55" customWidth="1"/>
    <col min="3597" max="3597" width="8.44140625" style="55" customWidth="1"/>
    <col min="3598" max="3598" width="11.6640625" style="55" customWidth="1"/>
    <col min="3599" max="3600" width="9" style="55"/>
    <col min="3601" max="3601" width="12.6640625" style="55" customWidth="1"/>
    <col min="3602" max="3840" width="9" style="55"/>
    <col min="3841" max="3841" width="5.109375" style="55" customWidth="1"/>
    <col min="3842" max="3842" width="30.109375" style="55" customWidth="1"/>
    <col min="3843" max="3844" width="15.21875" style="55" customWidth="1"/>
    <col min="3845" max="3845" width="6.109375" style="55" customWidth="1"/>
    <col min="3846" max="3846" width="10.77734375" style="55" customWidth="1"/>
    <col min="3847" max="3847" width="10.6640625" style="55" customWidth="1"/>
    <col min="3848" max="3848" width="12.6640625" style="55" customWidth="1"/>
    <col min="3849" max="3849" width="8.44140625" style="55" customWidth="1"/>
    <col min="3850" max="3850" width="10.77734375" style="55" customWidth="1"/>
    <col min="3851" max="3851" width="10.6640625" style="55" customWidth="1"/>
    <col min="3852" max="3852" width="12.6640625" style="55" customWidth="1"/>
    <col min="3853" max="3853" width="8.44140625" style="55" customWidth="1"/>
    <col min="3854" max="3854" width="11.6640625" style="55" customWidth="1"/>
    <col min="3855" max="3856" width="9" style="55"/>
    <col min="3857" max="3857" width="12.6640625" style="55" customWidth="1"/>
    <col min="3858" max="4096" width="9" style="55"/>
    <col min="4097" max="4097" width="5.109375" style="55" customWidth="1"/>
    <col min="4098" max="4098" width="30.109375" style="55" customWidth="1"/>
    <col min="4099" max="4100" width="15.21875" style="55" customWidth="1"/>
    <col min="4101" max="4101" width="6.109375" style="55" customWidth="1"/>
    <col min="4102" max="4102" width="10.77734375" style="55" customWidth="1"/>
    <col min="4103" max="4103" width="10.6640625" style="55" customWidth="1"/>
    <col min="4104" max="4104" width="12.6640625" style="55" customWidth="1"/>
    <col min="4105" max="4105" width="8.44140625" style="55" customWidth="1"/>
    <col min="4106" max="4106" width="10.77734375" style="55" customWidth="1"/>
    <col min="4107" max="4107" width="10.6640625" style="55" customWidth="1"/>
    <col min="4108" max="4108" width="12.6640625" style="55" customWidth="1"/>
    <col min="4109" max="4109" width="8.44140625" style="55" customWidth="1"/>
    <col min="4110" max="4110" width="11.6640625" style="55" customWidth="1"/>
    <col min="4111" max="4112" width="9" style="55"/>
    <col min="4113" max="4113" width="12.6640625" style="55" customWidth="1"/>
    <col min="4114" max="4352" width="9" style="55"/>
    <col min="4353" max="4353" width="5.109375" style="55" customWidth="1"/>
    <col min="4354" max="4354" width="30.109375" style="55" customWidth="1"/>
    <col min="4355" max="4356" width="15.21875" style="55" customWidth="1"/>
    <col min="4357" max="4357" width="6.109375" style="55" customWidth="1"/>
    <col min="4358" max="4358" width="10.77734375" style="55" customWidth="1"/>
    <col min="4359" max="4359" width="10.6640625" style="55" customWidth="1"/>
    <col min="4360" max="4360" width="12.6640625" style="55" customWidth="1"/>
    <col min="4361" max="4361" width="8.44140625" style="55" customWidth="1"/>
    <col min="4362" max="4362" width="10.77734375" style="55" customWidth="1"/>
    <col min="4363" max="4363" width="10.6640625" style="55" customWidth="1"/>
    <col min="4364" max="4364" width="12.6640625" style="55" customWidth="1"/>
    <col min="4365" max="4365" width="8.44140625" style="55" customWidth="1"/>
    <col min="4366" max="4366" width="11.6640625" style="55" customWidth="1"/>
    <col min="4367" max="4368" width="9" style="55"/>
    <col min="4369" max="4369" width="12.6640625" style="55" customWidth="1"/>
    <col min="4370" max="4608" width="9" style="55"/>
    <col min="4609" max="4609" width="5.109375" style="55" customWidth="1"/>
    <col min="4610" max="4610" width="30.109375" style="55" customWidth="1"/>
    <col min="4611" max="4612" width="15.21875" style="55" customWidth="1"/>
    <col min="4613" max="4613" width="6.109375" style="55" customWidth="1"/>
    <col min="4614" max="4614" width="10.77734375" style="55" customWidth="1"/>
    <col min="4615" max="4615" width="10.6640625" style="55" customWidth="1"/>
    <col min="4616" max="4616" width="12.6640625" style="55" customWidth="1"/>
    <col min="4617" max="4617" width="8.44140625" style="55" customWidth="1"/>
    <col min="4618" max="4618" width="10.77734375" style="55" customWidth="1"/>
    <col min="4619" max="4619" width="10.6640625" style="55" customWidth="1"/>
    <col min="4620" max="4620" width="12.6640625" style="55" customWidth="1"/>
    <col min="4621" max="4621" width="8.44140625" style="55" customWidth="1"/>
    <col min="4622" max="4622" width="11.6640625" style="55" customWidth="1"/>
    <col min="4623" max="4624" width="9" style="55"/>
    <col min="4625" max="4625" width="12.6640625" style="55" customWidth="1"/>
    <col min="4626" max="4864" width="9" style="55"/>
    <col min="4865" max="4865" width="5.109375" style="55" customWidth="1"/>
    <col min="4866" max="4866" width="30.109375" style="55" customWidth="1"/>
    <col min="4867" max="4868" width="15.21875" style="55" customWidth="1"/>
    <col min="4869" max="4869" width="6.109375" style="55" customWidth="1"/>
    <col min="4870" max="4870" width="10.77734375" style="55" customWidth="1"/>
    <col min="4871" max="4871" width="10.6640625" style="55" customWidth="1"/>
    <col min="4872" max="4872" width="12.6640625" style="55" customWidth="1"/>
    <col min="4873" max="4873" width="8.44140625" style="55" customWidth="1"/>
    <col min="4874" max="4874" width="10.77734375" style="55" customWidth="1"/>
    <col min="4875" max="4875" width="10.6640625" style="55" customWidth="1"/>
    <col min="4876" max="4876" width="12.6640625" style="55" customWidth="1"/>
    <col min="4877" max="4877" width="8.44140625" style="55" customWidth="1"/>
    <col min="4878" max="4878" width="11.6640625" style="55" customWidth="1"/>
    <col min="4879" max="4880" width="9" style="55"/>
    <col min="4881" max="4881" width="12.6640625" style="55" customWidth="1"/>
    <col min="4882" max="5120" width="9" style="55"/>
    <col min="5121" max="5121" width="5.109375" style="55" customWidth="1"/>
    <col min="5122" max="5122" width="30.109375" style="55" customWidth="1"/>
    <col min="5123" max="5124" width="15.21875" style="55" customWidth="1"/>
    <col min="5125" max="5125" width="6.109375" style="55" customWidth="1"/>
    <col min="5126" max="5126" width="10.77734375" style="55" customWidth="1"/>
    <col min="5127" max="5127" width="10.6640625" style="55" customWidth="1"/>
    <col min="5128" max="5128" width="12.6640625" style="55" customWidth="1"/>
    <col min="5129" max="5129" width="8.44140625" style="55" customWidth="1"/>
    <col min="5130" max="5130" width="10.77734375" style="55" customWidth="1"/>
    <col min="5131" max="5131" width="10.6640625" style="55" customWidth="1"/>
    <col min="5132" max="5132" width="12.6640625" style="55" customWidth="1"/>
    <col min="5133" max="5133" width="8.44140625" style="55" customWidth="1"/>
    <col min="5134" max="5134" width="11.6640625" style="55" customWidth="1"/>
    <col min="5135" max="5136" width="9" style="55"/>
    <col min="5137" max="5137" width="12.6640625" style="55" customWidth="1"/>
    <col min="5138" max="5376" width="9" style="55"/>
    <col min="5377" max="5377" width="5.109375" style="55" customWidth="1"/>
    <col min="5378" max="5378" width="30.109375" style="55" customWidth="1"/>
    <col min="5379" max="5380" width="15.21875" style="55" customWidth="1"/>
    <col min="5381" max="5381" width="6.109375" style="55" customWidth="1"/>
    <col min="5382" max="5382" width="10.77734375" style="55" customWidth="1"/>
    <col min="5383" max="5383" width="10.6640625" style="55" customWidth="1"/>
    <col min="5384" max="5384" width="12.6640625" style="55" customWidth="1"/>
    <col min="5385" max="5385" width="8.44140625" style="55" customWidth="1"/>
    <col min="5386" max="5386" width="10.77734375" style="55" customWidth="1"/>
    <col min="5387" max="5387" width="10.6640625" style="55" customWidth="1"/>
    <col min="5388" max="5388" width="12.6640625" style="55" customWidth="1"/>
    <col min="5389" max="5389" width="8.44140625" style="55" customWidth="1"/>
    <col min="5390" max="5390" width="11.6640625" style="55" customWidth="1"/>
    <col min="5391" max="5392" width="9" style="55"/>
    <col min="5393" max="5393" width="12.6640625" style="55" customWidth="1"/>
    <col min="5394" max="5632" width="9" style="55"/>
    <col min="5633" max="5633" width="5.109375" style="55" customWidth="1"/>
    <col min="5634" max="5634" width="30.109375" style="55" customWidth="1"/>
    <col min="5635" max="5636" width="15.21875" style="55" customWidth="1"/>
    <col min="5637" max="5637" width="6.109375" style="55" customWidth="1"/>
    <col min="5638" max="5638" width="10.77734375" style="55" customWidth="1"/>
    <col min="5639" max="5639" width="10.6640625" style="55" customWidth="1"/>
    <col min="5640" max="5640" width="12.6640625" style="55" customWidth="1"/>
    <col min="5641" max="5641" width="8.44140625" style="55" customWidth="1"/>
    <col min="5642" max="5642" width="10.77734375" style="55" customWidth="1"/>
    <col min="5643" max="5643" width="10.6640625" style="55" customWidth="1"/>
    <col min="5644" max="5644" width="12.6640625" style="55" customWidth="1"/>
    <col min="5645" max="5645" width="8.44140625" style="55" customWidth="1"/>
    <col min="5646" max="5646" width="11.6640625" style="55" customWidth="1"/>
    <col min="5647" max="5648" width="9" style="55"/>
    <col min="5649" max="5649" width="12.6640625" style="55" customWidth="1"/>
    <col min="5650" max="5888" width="9" style="55"/>
    <col min="5889" max="5889" width="5.109375" style="55" customWidth="1"/>
    <col min="5890" max="5890" width="30.109375" style="55" customWidth="1"/>
    <col min="5891" max="5892" width="15.21875" style="55" customWidth="1"/>
    <col min="5893" max="5893" width="6.109375" style="55" customWidth="1"/>
    <col min="5894" max="5894" width="10.77734375" style="55" customWidth="1"/>
    <col min="5895" max="5895" width="10.6640625" style="55" customWidth="1"/>
    <col min="5896" max="5896" width="12.6640625" style="55" customWidth="1"/>
    <col min="5897" max="5897" width="8.44140625" style="55" customWidth="1"/>
    <col min="5898" max="5898" width="10.77734375" style="55" customWidth="1"/>
    <col min="5899" max="5899" width="10.6640625" style="55" customWidth="1"/>
    <col min="5900" max="5900" width="12.6640625" style="55" customWidth="1"/>
    <col min="5901" max="5901" width="8.44140625" style="55" customWidth="1"/>
    <col min="5902" max="5902" width="11.6640625" style="55" customWidth="1"/>
    <col min="5903" max="5904" width="9" style="55"/>
    <col min="5905" max="5905" width="12.6640625" style="55" customWidth="1"/>
    <col min="5906" max="6144" width="9" style="55"/>
    <col min="6145" max="6145" width="5.109375" style="55" customWidth="1"/>
    <col min="6146" max="6146" width="30.109375" style="55" customWidth="1"/>
    <col min="6147" max="6148" width="15.21875" style="55" customWidth="1"/>
    <col min="6149" max="6149" width="6.109375" style="55" customWidth="1"/>
    <col min="6150" max="6150" width="10.77734375" style="55" customWidth="1"/>
    <col min="6151" max="6151" width="10.6640625" style="55" customWidth="1"/>
    <col min="6152" max="6152" width="12.6640625" style="55" customWidth="1"/>
    <col min="6153" max="6153" width="8.44140625" style="55" customWidth="1"/>
    <col min="6154" max="6154" width="10.77734375" style="55" customWidth="1"/>
    <col min="6155" max="6155" width="10.6640625" style="55" customWidth="1"/>
    <col min="6156" max="6156" width="12.6640625" style="55" customWidth="1"/>
    <col min="6157" max="6157" width="8.44140625" style="55" customWidth="1"/>
    <col min="6158" max="6158" width="11.6640625" style="55" customWidth="1"/>
    <col min="6159" max="6160" width="9" style="55"/>
    <col min="6161" max="6161" width="12.6640625" style="55" customWidth="1"/>
    <col min="6162" max="6400" width="9" style="55"/>
    <col min="6401" max="6401" width="5.109375" style="55" customWidth="1"/>
    <col min="6402" max="6402" width="30.109375" style="55" customWidth="1"/>
    <col min="6403" max="6404" width="15.21875" style="55" customWidth="1"/>
    <col min="6405" max="6405" width="6.109375" style="55" customWidth="1"/>
    <col min="6406" max="6406" width="10.77734375" style="55" customWidth="1"/>
    <col min="6407" max="6407" width="10.6640625" style="55" customWidth="1"/>
    <col min="6408" max="6408" width="12.6640625" style="55" customWidth="1"/>
    <col min="6409" max="6409" width="8.44140625" style="55" customWidth="1"/>
    <col min="6410" max="6410" width="10.77734375" style="55" customWidth="1"/>
    <col min="6411" max="6411" width="10.6640625" style="55" customWidth="1"/>
    <col min="6412" max="6412" width="12.6640625" style="55" customWidth="1"/>
    <col min="6413" max="6413" width="8.44140625" style="55" customWidth="1"/>
    <col min="6414" max="6414" width="11.6640625" style="55" customWidth="1"/>
    <col min="6415" max="6416" width="9" style="55"/>
    <col min="6417" max="6417" width="12.6640625" style="55" customWidth="1"/>
    <col min="6418" max="6656" width="9" style="55"/>
    <col min="6657" max="6657" width="5.109375" style="55" customWidth="1"/>
    <col min="6658" max="6658" width="30.109375" style="55" customWidth="1"/>
    <col min="6659" max="6660" width="15.21875" style="55" customWidth="1"/>
    <col min="6661" max="6661" width="6.109375" style="55" customWidth="1"/>
    <col min="6662" max="6662" width="10.77734375" style="55" customWidth="1"/>
    <col min="6663" max="6663" width="10.6640625" style="55" customWidth="1"/>
    <col min="6664" max="6664" width="12.6640625" style="55" customWidth="1"/>
    <col min="6665" max="6665" width="8.44140625" style="55" customWidth="1"/>
    <col min="6666" max="6666" width="10.77734375" style="55" customWidth="1"/>
    <col min="6667" max="6667" width="10.6640625" style="55" customWidth="1"/>
    <col min="6668" max="6668" width="12.6640625" style="55" customWidth="1"/>
    <col min="6669" max="6669" width="8.44140625" style="55" customWidth="1"/>
    <col min="6670" max="6670" width="11.6640625" style="55" customWidth="1"/>
    <col min="6671" max="6672" width="9" style="55"/>
    <col min="6673" max="6673" width="12.6640625" style="55" customWidth="1"/>
    <col min="6674" max="6912" width="9" style="55"/>
    <col min="6913" max="6913" width="5.109375" style="55" customWidth="1"/>
    <col min="6914" max="6914" width="30.109375" style="55" customWidth="1"/>
    <col min="6915" max="6916" width="15.21875" style="55" customWidth="1"/>
    <col min="6917" max="6917" width="6.109375" style="55" customWidth="1"/>
    <col min="6918" max="6918" width="10.77734375" style="55" customWidth="1"/>
    <col min="6919" max="6919" width="10.6640625" style="55" customWidth="1"/>
    <col min="6920" max="6920" width="12.6640625" style="55" customWidth="1"/>
    <col min="6921" max="6921" width="8.44140625" style="55" customWidth="1"/>
    <col min="6922" max="6922" width="10.77734375" style="55" customWidth="1"/>
    <col min="6923" max="6923" width="10.6640625" style="55" customWidth="1"/>
    <col min="6924" max="6924" width="12.6640625" style="55" customWidth="1"/>
    <col min="6925" max="6925" width="8.44140625" style="55" customWidth="1"/>
    <col min="6926" max="6926" width="11.6640625" style="55" customWidth="1"/>
    <col min="6927" max="6928" width="9" style="55"/>
    <col min="6929" max="6929" width="12.6640625" style="55" customWidth="1"/>
    <col min="6930" max="7168" width="9" style="55"/>
    <col min="7169" max="7169" width="5.109375" style="55" customWidth="1"/>
    <col min="7170" max="7170" width="30.109375" style="55" customWidth="1"/>
    <col min="7171" max="7172" width="15.21875" style="55" customWidth="1"/>
    <col min="7173" max="7173" width="6.109375" style="55" customWidth="1"/>
    <col min="7174" max="7174" width="10.77734375" style="55" customWidth="1"/>
    <col min="7175" max="7175" width="10.6640625" style="55" customWidth="1"/>
    <col min="7176" max="7176" width="12.6640625" style="55" customWidth="1"/>
    <col min="7177" max="7177" width="8.44140625" style="55" customWidth="1"/>
    <col min="7178" max="7178" width="10.77734375" style="55" customWidth="1"/>
    <col min="7179" max="7179" width="10.6640625" style="55" customWidth="1"/>
    <col min="7180" max="7180" width="12.6640625" style="55" customWidth="1"/>
    <col min="7181" max="7181" width="8.44140625" style="55" customWidth="1"/>
    <col min="7182" max="7182" width="11.6640625" style="55" customWidth="1"/>
    <col min="7183" max="7184" width="9" style="55"/>
    <col min="7185" max="7185" width="12.6640625" style="55" customWidth="1"/>
    <col min="7186" max="7424" width="9" style="55"/>
    <col min="7425" max="7425" width="5.109375" style="55" customWidth="1"/>
    <col min="7426" max="7426" width="30.109375" style="55" customWidth="1"/>
    <col min="7427" max="7428" width="15.21875" style="55" customWidth="1"/>
    <col min="7429" max="7429" width="6.109375" style="55" customWidth="1"/>
    <col min="7430" max="7430" width="10.77734375" style="55" customWidth="1"/>
    <col min="7431" max="7431" width="10.6640625" style="55" customWidth="1"/>
    <col min="7432" max="7432" width="12.6640625" style="55" customWidth="1"/>
    <col min="7433" max="7433" width="8.44140625" style="55" customWidth="1"/>
    <col min="7434" max="7434" width="10.77734375" style="55" customWidth="1"/>
    <col min="7435" max="7435" width="10.6640625" style="55" customWidth="1"/>
    <col min="7436" max="7436" width="12.6640625" style="55" customWidth="1"/>
    <col min="7437" max="7437" width="8.44140625" style="55" customWidth="1"/>
    <col min="7438" max="7438" width="11.6640625" style="55" customWidth="1"/>
    <col min="7439" max="7440" width="9" style="55"/>
    <col min="7441" max="7441" width="12.6640625" style="55" customWidth="1"/>
    <col min="7442" max="7680" width="9" style="55"/>
    <col min="7681" max="7681" width="5.109375" style="55" customWidth="1"/>
    <col min="7682" max="7682" width="30.109375" style="55" customWidth="1"/>
    <col min="7683" max="7684" width="15.21875" style="55" customWidth="1"/>
    <col min="7685" max="7685" width="6.109375" style="55" customWidth="1"/>
    <col min="7686" max="7686" width="10.77734375" style="55" customWidth="1"/>
    <col min="7687" max="7687" width="10.6640625" style="55" customWidth="1"/>
    <col min="7688" max="7688" width="12.6640625" style="55" customWidth="1"/>
    <col min="7689" max="7689" width="8.44140625" style="55" customWidth="1"/>
    <col min="7690" max="7690" width="10.77734375" style="55" customWidth="1"/>
    <col min="7691" max="7691" width="10.6640625" style="55" customWidth="1"/>
    <col min="7692" max="7692" width="12.6640625" style="55" customWidth="1"/>
    <col min="7693" max="7693" width="8.44140625" style="55" customWidth="1"/>
    <col min="7694" max="7694" width="11.6640625" style="55" customWidth="1"/>
    <col min="7695" max="7696" width="9" style="55"/>
    <col min="7697" max="7697" width="12.6640625" style="55" customWidth="1"/>
    <col min="7698" max="7936" width="9" style="55"/>
    <col min="7937" max="7937" width="5.109375" style="55" customWidth="1"/>
    <col min="7938" max="7938" width="30.109375" style="55" customWidth="1"/>
    <col min="7939" max="7940" width="15.21875" style="55" customWidth="1"/>
    <col min="7941" max="7941" width="6.109375" style="55" customWidth="1"/>
    <col min="7942" max="7942" width="10.77734375" style="55" customWidth="1"/>
    <col min="7943" max="7943" width="10.6640625" style="55" customWidth="1"/>
    <col min="7944" max="7944" width="12.6640625" style="55" customWidth="1"/>
    <col min="7945" max="7945" width="8.44140625" style="55" customWidth="1"/>
    <col min="7946" max="7946" width="10.77734375" style="55" customWidth="1"/>
    <col min="7947" max="7947" width="10.6640625" style="55" customWidth="1"/>
    <col min="7948" max="7948" width="12.6640625" style="55" customWidth="1"/>
    <col min="7949" max="7949" width="8.44140625" style="55" customWidth="1"/>
    <col min="7950" max="7950" width="11.6640625" style="55" customWidth="1"/>
    <col min="7951" max="7952" width="9" style="55"/>
    <col min="7953" max="7953" width="12.6640625" style="55" customWidth="1"/>
    <col min="7954" max="8192" width="9" style="55"/>
    <col min="8193" max="8193" width="5.109375" style="55" customWidth="1"/>
    <col min="8194" max="8194" width="30.109375" style="55" customWidth="1"/>
    <col min="8195" max="8196" width="15.21875" style="55" customWidth="1"/>
    <col min="8197" max="8197" width="6.109375" style="55" customWidth="1"/>
    <col min="8198" max="8198" width="10.77734375" style="55" customWidth="1"/>
    <col min="8199" max="8199" width="10.6640625" style="55" customWidth="1"/>
    <col min="8200" max="8200" width="12.6640625" style="55" customWidth="1"/>
    <col min="8201" max="8201" width="8.44140625" style="55" customWidth="1"/>
    <col min="8202" max="8202" width="10.77734375" style="55" customWidth="1"/>
    <col min="8203" max="8203" width="10.6640625" style="55" customWidth="1"/>
    <col min="8204" max="8204" width="12.6640625" style="55" customWidth="1"/>
    <col min="8205" max="8205" width="8.44140625" style="55" customWidth="1"/>
    <col min="8206" max="8206" width="11.6640625" style="55" customWidth="1"/>
    <col min="8207" max="8208" width="9" style="55"/>
    <col min="8209" max="8209" width="12.6640625" style="55" customWidth="1"/>
    <col min="8210" max="8448" width="9" style="55"/>
    <col min="8449" max="8449" width="5.109375" style="55" customWidth="1"/>
    <col min="8450" max="8450" width="30.109375" style="55" customWidth="1"/>
    <col min="8451" max="8452" width="15.21875" style="55" customWidth="1"/>
    <col min="8453" max="8453" width="6.109375" style="55" customWidth="1"/>
    <col min="8454" max="8454" width="10.77734375" style="55" customWidth="1"/>
    <col min="8455" max="8455" width="10.6640625" style="55" customWidth="1"/>
    <col min="8456" max="8456" width="12.6640625" style="55" customWidth="1"/>
    <col min="8457" max="8457" width="8.44140625" style="55" customWidth="1"/>
    <col min="8458" max="8458" width="10.77734375" style="55" customWidth="1"/>
    <col min="8459" max="8459" width="10.6640625" style="55" customWidth="1"/>
    <col min="8460" max="8460" width="12.6640625" style="55" customWidth="1"/>
    <col min="8461" max="8461" width="8.44140625" style="55" customWidth="1"/>
    <col min="8462" max="8462" width="11.6640625" style="55" customWidth="1"/>
    <col min="8463" max="8464" width="9" style="55"/>
    <col min="8465" max="8465" width="12.6640625" style="55" customWidth="1"/>
    <col min="8466" max="8704" width="9" style="55"/>
    <col min="8705" max="8705" width="5.109375" style="55" customWidth="1"/>
    <col min="8706" max="8706" width="30.109375" style="55" customWidth="1"/>
    <col min="8707" max="8708" width="15.21875" style="55" customWidth="1"/>
    <col min="8709" max="8709" width="6.109375" style="55" customWidth="1"/>
    <col min="8710" max="8710" width="10.77734375" style="55" customWidth="1"/>
    <col min="8711" max="8711" width="10.6640625" style="55" customWidth="1"/>
    <col min="8712" max="8712" width="12.6640625" style="55" customWidth="1"/>
    <col min="8713" max="8713" width="8.44140625" style="55" customWidth="1"/>
    <col min="8714" max="8714" width="10.77734375" style="55" customWidth="1"/>
    <col min="8715" max="8715" width="10.6640625" style="55" customWidth="1"/>
    <col min="8716" max="8716" width="12.6640625" style="55" customWidth="1"/>
    <col min="8717" max="8717" width="8.44140625" style="55" customWidth="1"/>
    <col min="8718" max="8718" width="11.6640625" style="55" customWidth="1"/>
    <col min="8719" max="8720" width="9" style="55"/>
    <col min="8721" max="8721" width="12.6640625" style="55" customWidth="1"/>
    <col min="8722" max="8960" width="9" style="55"/>
    <col min="8961" max="8961" width="5.109375" style="55" customWidth="1"/>
    <col min="8962" max="8962" width="30.109375" style="55" customWidth="1"/>
    <col min="8963" max="8964" width="15.21875" style="55" customWidth="1"/>
    <col min="8965" max="8965" width="6.109375" style="55" customWidth="1"/>
    <col min="8966" max="8966" width="10.77734375" style="55" customWidth="1"/>
    <col min="8967" max="8967" width="10.6640625" style="55" customWidth="1"/>
    <col min="8968" max="8968" width="12.6640625" style="55" customWidth="1"/>
    <col min="8969" max="8969" width="8.44140625" style="55" customWidth="1"/>
    <col min="8970" max="8970" width="10.77734375" style="55" customWidth="1"/>
    <col min="8971" max="8971" width="10.6640625" style="55" customWidth="1"/>
    <col min="8972" max="8972" width="12.6640625" style="55" customWidth="1"/>
    <col min="8973" max="8973" width="8.44140625" style="55" customWidth="1"/>
    <col min="8974" max="8974" width="11.6640625" style="55" customWidth="1"/>
    <col min="8975" max="8976" width="9" style="55"/>
    <col min="8977" max="8977" width="12.6640625" style="55" customWidth="1"/>
    <col min="8978" max="9216" width="9" style="55"/>
    <col min="9217" max="9217" width="5.109375" style="55" customWidth="1"/>
    <col min="9218" max="9218" width="30.109375" style="55" customWidth="1"/>
    <col min="9219" max="9220" width="15.21875" style="55" customWidth="1"/>
    <col min="9221" max="9221" width="6.109375" style="55" customWidth="1"/>
    <col min="9222" max="9222" width="10.77734375" style="55" customWidth="1"/>
    <col min="9223" max="9223" width="10.6640625" style="55" customWidth="1"/>
    <col min="9224" max="9224" width="12.6640625" style="55" customWidth="1"/>
    <col min="9225" max="9225" width="8.44140625" style="55" customWidth="1"/>
    <col min="9226" max="9226" width="10.77734375" style="55" customWidth="1"/>
    <col min="9227" max="9227" width="10.6640625" style="55" customWidth="1"/>
    <col min="9228" max="9228" width="12.6640625" style="55" customWidth="1"/>
    <col min="9229" max="9229" width="8.44140625" style="55" customWidth="1"/>
    <col min="9230" max="9230" width="11.6640625" style="55" customWidth="1"/>
    <col min="9231" max="9232" width="9" style="55"/>
    <col min="9233" max="9233" width="12.6640625" style="55" customWidth="1"/>
    <col min="9234" max="9472" width="9" style="55"/>
    <col min="9473" max="9473" width="5.109375" style="55" customWidth="1"/>
    <col min="9474" max="9474" width="30.109375" style="55" customWidth="1"/>
    <col min="9475" max="9476" width="15.21875" style="55" customWidth="1"/>
    <col min="9477" max="9477" width="6.109375" style="55" customWidth="1"/>
    <col min="9478" max="9478" width="10.77734375" style="55" customWidth="1"/>
    <col min="9479" max="9479" width="10.6640625" style="55" customWidth="1"/>
    <col min="9480" max="9480" width="12.6640625" style="55" customWidth="1"/>
    <col min="9481" max="9481" width="8.44140625" style="55" customWidth="1"/>
    <col min="9482" max="9482" width="10.77734375" style="55" customWidth="1"/>
    <col min="9483" max="9483" width="10.6640625" style="55" customWidth="1"/>
    <col min="9484" max="9484" width="12.6640625" style="55" customWidth="1"/>
    <col min="9485" max="9485" width="8.44140625" style="55" customWidth="1"/>
    <col min="9486" max="9486" width="11.6640625" style="55" customWidth="1"/>
    <col min="9487" max="9488" width="9" style="55"/>
    <col min="9489" max="9489" width="12.6640625" style="55" customWidth="1"/>
    <col min="9490" max="9728" width="9" style="55"/>
    <col min="9729" max="9729" width="5.109375" style="55" customWidth="1"/>
    <col min="9730" max="9730" width="30.109375" style="55" customWidth="1"/>
    <col min="9731" max="9732" width="15.21875" style="55" customWidth="1"/>
    <col min="9733" max="9733" width="6.109375" style="55" customWidth="1"/>
    <col min="9734" max="9734" width="10.77734375" style="55" customWidth="1"/>
    <col min="9735" max="9735" width="10.6640625" style="55" customWidth="1"/>
    <col min="9736" max="9736" width="12.6640625" style="55" customWidth="1"/>
    <col min="9737" max="9737" width="8.44140625" style="55" customWidth="1"/>
    <col min="9738" max="9738" width="10.77734375" style="55" customWidth="1"/>
    <col min="9739" max="9739" width="10.6640625" style="55" customWidth="1"/>
    <col min="9740" max="9740" width="12.6640625" style="55" customWidth="1"/>
    <col min="9741" max="9741" width="8.44140625" style="55" customWidth="1"/>
    <col min="9742" max="9742" width="11.6640625" style="55" customWidth="1"/>
    <col min="9743" max="9744" width="9" style="55"/>
    <col min="9745" max="9745" width="12.6640625" style="55" customWidth="1"/>
    <col min="9746" max="9984" width="9" style="55"/>
    <col min="9985" max="9985" width="5.109375" style="55" customWidth="1"/>
    <col min="9986" max="9986" width="30.109375" style="55" customWidth="1"/>
    <col min="9987" max="9988" width="15.21875" style="55" customWidth="1"/>
    <col min="9989" max="9989" width="6.109375" style="55" customWidth="1"/>
    <col min="9990" max="9990" width="10.77734375" style="55" customWidth="1"/>
    <col min="9991" max="9991" width="10.6640625" style="55" customWidth="1"/>
    <col min="9992" max="9992" width="12.6640625" style="55" customWidth="1"/>
    <col min="9993" max="9993" width="8.44140625" style="55" customWidth="1"/>
    <col min="9994" max="9994" width="10.77734375" style="55" customWidth="1"/>
    <col min="9995" max="9995" width="10.6640625" style="55" customWidth="1"/>
    <col min="9996" max="9996" width="12.6640625" style="55" customWidth="1"/>
    <col min="9997" max="9997" width="8.44140625" style="55" customWidth="1"/>
    <col min="9998" max="9998" width="11.6640625" style="55" customWidth="1"/>
    <col min="9999" max="10000" width="9" style="55"/>
    <col min="10001" max="10001" width="12.6640625" style="55" customWidth="1"/>
    <col min="10002" max="10240" width="9" style="55"/>
    <col min="10241" max="10241" width="5.109375" style="55" customWidth="1"/>
    <col min="10242" max="10242" width="30.109375" style="55" customWidth="1"/>
    <col min="10243" max="10244" width="15.21875" style="55" customWidth="1"/>
    <col min="10245" max="10245" width="6.109375" style="55" customWidth="1"/>
    <col min="10246" max="10246" width="10.77734375" style="55" customWidth="1"/>
    <col min="10247" max="10247" width="10.6640625" style="55" customWidth="1"/>
    <col min="10248" max="10248" width="12.6640625" style="55" customWidth="1"/>
    <col min="10249" max="10249" width="8.44140625" style="55" customWidth="1"/>
    <col min="10250" max="10250" width="10.77734375" style="55" customWidth="1"/>
    <col min="10251" max="10251" width="10.6640625" style="55" customWidth="1"/>
    <col min="10252" max="10252" width="12.6640625" style="55" customWidth="1"/>
    <col min="10253" max="10253" width="8.44140625" style="55" customWidth="1"/>
    <col min="10254" max="10254" width="11.6640625" style="55" customWidth="1"/>
    <col min="10255" max="10256" width="9" style="55"/>
    <col min="10257" max="10257" width="12.6640625" style="55" customWidth="1"/>
    <col min="10258" max="10496" width="9" style="55"/>
    <col min="10497" max="10497" width="5.109375" style="55" customWidth="1"/>
    <col min="10498" max="10498" width="30.109375" style="55" customWidth="1"/>
    <col min="10499" max="10500" width="15.21875" style="55" customWidth="1"/>
    <col min="10501" max="10501" width="6.109375" style="55" customWidth="1"/>
    <col min="10502" max="10502" width="10.77734375" style="55" customWidth="1"/>
    <col min="10503" max="10503" width="10.6640625" style="55" customWidth="1"/>
    <col min="10504" max="10504" width="12.6640625" style="55" customWidth="1"/>
    <col min="10505" max="10505" width="8.44140625" style="55" customWidth="1"/>
    <col min="10506" max="10506" width="10.77734375" style="55" customWidth="1"/>
    <col min="10507" max="10507" width="10.6640625" style="55" customWidth="1"/>
    <col min="10508" max="10508" width="12.6640625" style="55" customWidth="1"/>
    <col min="10509" max="10509" width="8.44140625" style="55" customWidth="1"/>
    <col min="10510" max="10510" width="11.6640625" style="55" customWidth="1"/>
    <col min="10511" max="10512" width="9" style="55"/>
    <col min="10513" max="10513" width="12.6640625" style="55" customWidth="1"/>
    <col min="10514" max="10752" width="9" style="55"/>
    <col min="10753" max="10753" width="5.109375" style="55" customWidth="1"/>
    <col min="10754" max="10754" width="30.109375" style="55" customWidth="1"/>
    <col min="10755" max="10756" width="15.21875" style="55" customWidth="1"/>
    <col min="10757" max="10757" width="6.109375" style="55" customWidth="1"/>
    <col min="10758" max="10758" width="10.77734375" style="55" customWidth="1"/>
    <col min="10759" max="10759" width="10.6640625" style="55" customWidth="1"/>
    <col min="10760" max="10760" width="12.6640625" style="55" customWidth="1"/>
    <col min="10761" max="10761" width="8.44140625" style="55" customWidth="1"/>
    <col min="10762" max="10762" width="10.77734375" style="55" customWidth="1"/>
    <col min="10763" max="10763" width="10.6640625" style="55" customWidth="1"/>
    <col min="10764" max="10764" width="12.6640625" style="55" customWidth="1"/>
    <col min="10765" max="10765" width="8.44140625" style="55" customWidth="1"/>
    <col min="10766" max="10766" width="11.6640625" style="55" customWidth="1"/>
    <col min="10767" max="10768" width="9" style="55"/>
    <col min="10769" max="10769" width="12.6640625" style="55" customWidth="1"/>
    <col min="10770" max="11008" width="9" style="55"/>
    <col min="11009" max="11009" width="5.109375" style="55" customWidth="1"/>
    <col min="11010" max="11010" width="30.109375" style="55" customWidth="1"/>
    <col min="11011" max="11012" width="15.21875" style="55" customWidth="1"/>
    <col min="11013" max="11013" width="6.109375" style="55" customWidth="1"/>
    <col min="11014" max="11014" width="10.77734375" style="55" customWidth="1"/>
    <col min="11015" max="11015" width="10.6640625" style="55" customWidth="1"/>
    <col min="11016" max="11016" width="12.6640625" style="55" customWidth="1"/>
    <col min="11017" max="11017" width="8.44140625" style="55" customWidth="1"/>
    <col min="11018" max="11018" width="10.77734375" style="55" customWidth="1"/>
    <col min="11019" max="11019" width="10.6640625" style="55" customWidth="1"/>
    <col min="11020" max="11020" width="12.6640625" style="55" customWidth="1"/>
    <col min="11021" max="11021" width="8.44140625" style="55" customWidth="1"/>
    <col min="11022" max="11022" width="11.6640625" style="55" customWidth="1"/>
    <col min="11023" max="11024" width="9" style="55"/>
    <col min="11025" max="11025" width="12.6640625" style="55" customWidth="1"/>
    <col min="11026" max="11264" width="9" style="55"/>
    <col min="11265" max="11265" width="5.109375" style="55" customWidth="1"/>
    <col min="11266" max="11266" width="30.109375" style="55" customWidth="1"/>
    <col min="11267" max="11268" width="15.21875" style="55" customWidth="1"/>
    <col min="11269" max="11269" width="6.109375" style="55" customWidth="1"/>
    <col min="11270" max="11270" width="10.77734375" style="55" customWidth="1"/>
    <col min="11271" max="11271" width="10.6640625" style="55" customWidth="1"/>
    <col min="11272" max="11272" width="12.6640625" style="55" customWidth="1"/>
    <col min="11273" max="11273" width="8.44140625" style="55" customWidth="1"/>
    <col min="11274" max="11274" width="10.77734375" style="55" customWidth="1"/>
    <col min="11275" max="11275" width="10.6640625" style="55" customWidth="1"/>
    <col min="11276" max="11276" width="12.6640625" style="55" customWidth="1"/>
    <col min="11277" max="11277" width="8.44140625" style="55" customWidth="1"/>
    <col min="11278" max="11278" width="11.6640625" style="55" customWidth="1"/>
    <col min="11279" max="11280" width="9" style="55"/>
    <col min="11281" max="11281" width="12.6640625" style="55" customWidth="1"/>
    <col min="11282" max="11520" width="9" style="55"/>
    <col min="11521" max="11521" width="5.109375" style="55" customWidth="1"/>
    <col min="11522" max="11522" width="30.109375" style="55" customWidth="1"/>
    <col min="11523" max="11524" width="15.21875" style="55" customWidth="1"/>
    <col min="11525" max="11525" width="6.109375" style="55" customWidth="1"/>
    <col min="11526" max="11526" width="10.77734375" style="55" customWidth="1"/>
    <col min="11527" max="11527" width="10.6640625" style="55" customWidth="1"/>
    <col min="11528" max="11528" width="12.6640625" style="55" customWidth="1"/>
    <col min="11529" max="11529" width="8.44140625" style="55" customWidth="1"/>
    <col min="11530" max="11530" width="10.77734375" style="55" customWidth="1"/>
    <col min="11531" max="11531" width="10.6640625" style="55" customWidth="1"/>
    <col min="11532" max="11532" width="12.6640625" style="55" customWidth="1"/>
    <col min="11533" max="11533" width="8.44140625" style="55" customWidth="1"/>
    <col min="11534" max="11534" width="11.6640625" style="55" customWidth="1"/>
    <col min="11535" max="11536" width="9" style="55"/>
    <col min="11537" max="11537" width="12.6640625" style="55" customWidth="1"/>
    <col min="11538" max="11776" width="9" style="55"/>
    <col min="11777" max="11777" width="5.109375" style="55" customWidth="1"/>
    <col min="11778" max="11778" width="30.109375" style="55" customWidth="1"/>
    <col min="11779" max="11780" width="15.21875" style="55" customWidth="1"/>
    <col min="11781" max="11781" width="6.109375" style="55" customWidth="1"/>
    <col min="11782" max="11782" width="10.77734375" style="55" customWidth="1"/>
    <col min="11783" max="11783" width="10.6640625" style="55" customWidth="1"/>
    <col min="11784" max="11784" width="12.6640625" style="55" customWidth="1"/>
    <col min="11785" max="11785" width="8.44140625" style="55" customWidth="1"/>
    <col min="11786" max="11786" width="10.77734375" style="55" customWidth="1"/>
    <col min="11787" max="11787" width="10.6640625" style="55" customWidth="1"/>
    <col min="11788" max="11788" width="12.6640625" style="55" customWidth="1"/>
    <col min="11789" max="11789" width="8.44140625" style="55" customWidth="1"/>
    <col min="11790" max="11790" width="11.6640625" style="55" customWidth="1"/>
    <col min="11791" max="11792" width="9" style="55"/>
    <col min="11793" max="11793" width="12.6640625" style="55" customWidth="1"/>
    <col min="11794" max="12032" width="9" style="55"/>
    <col min="12033" max="12033" width="5.109375" style="55" customWidth="1"/>
    <col min="12034" max="12034" width="30.109375" style="55" customWidth="1"/>
    <col min="12035" max="12036" width="15.21875" style="55" customWidth="1"/>
    <col min="12037" max="12037" width="6.109375" style="55" customWidth="1"/>
    <col min="12038" max="12038" width="10.77734375" style="55" customWidth="1"/>
    <col min="12039" max="12039" width="10.6640625" style="55" customWidth="1"/>
    <col min="12040" max="12040" width="12.6640625" style="55" customWidth="1"/>
    <col min="12041" max="12041" width="8.44140625" style="55" customWidth="1"/>
    <col min="12042" max="12042" width="10.77734375" style="55" customWidth="1"/>
    <col min="12043" max="12043" width="10.6640625" style="55" customWidth="1"/>
    <col min="12044" max="12044" width="12.6640625" style="55" customWidth="1"/>
    <col min="12045" max="12045" width="8.44140625" style="55" customWidth="1"/>
    <col min="12046" max="12046" width="11.6640625" style="55" customWidth="1"/>
    <col min="12047" max="12048" width="9" style="55"/>
    <col min="12049" max="12049" width="12.6640625" style="55" customWidth="1"/>
    <col min="12050" max="12288" width="9" style="55"/>
    <col min="12289" max="12289" width="5.109375" style="55" customWidth="1"/>
    <col min="12290" max="12290" width="30.109375" style="55" customWidth="1"/>
    <col min="12291" max="12292" width="15.21875" style="55" customWidth="1"/>
    <col min="12293" max="12293" width="6.109375" style="55" customWidth="1"/>
    <col min="12294" max="12294" width="10.77734375" style="55" customWidth="1"/>
    <col min="12295" max="12295" width="10.6640625" style="55" customWidth="1"/>
    <col min="12296" max="12296" width="12.6640625" style="55" customWidth="1"/>
    <col min="12297" max="12297" width="8.44140625" style="55" customWidth="1"/>
    <col min="12298" max="12298" width="10.77734375" style="55" customWidth="1"/>
    <col min="12299" max="12299" width="10.6640625" style="55" customWidth="1"/>
    <col min="12300" max="12300" width="12.6640625" style="55" customWidth="1"/>
    <col min="12301" max="12301" width="8.44140625" style="55" customWidth="1"/>
    <col min="12302" max="12302" width="11.6640625" style="55" customWidth="1"/>
    <col min="12303" max="12304" width="9" style="55"/>
    <col min="12305" max="12305" width="12.6640625" style="55" customWidth="1"/>
    <col min="12306" max="12544" width="9" style="55"/>
    <col min="12545" max="12545" width="5.109375" style="55" customWidth="1"/>
    <col min="12546" max="12546" width="30.109375" style="55" customWidth="1"/>
    <col min="12547" max="12548" width="15.21875" style="55" customWidth="1"/>
    <col min="12549" max="12549" width="6.109375" style="55" customWidth="1"/>
    <col min="12550" max="12550" width="10.77734375" style="55" customWidth="1"/>
    <col min="12551" max="12551" width="10.6640625" style="55" customWidth="1"/>
    <col min="12552" max="12552" width="12.6640625" style="55" customWidth="1"/>
    <col min="12553" max="12553" width="8.44140625" style="55" customWidth="1"/>
    <col min="12554" max="12554" width="10.77734375" style="55" customWidth="1"/>
    <col min="12555" max="12555" width="10.6640625" style="55" customWidth="1"/>
    <col min="12556" max="12556" width="12.6640625" style="55" customWidth="1"/>
    <col min="12557" max="12557" width="8.44140625" style="55" customWidth="1"/>
    <col min="12558" max="12558" width="11.6640625" style="55" customWidth="1"/>
    <col min="12559" max="12560" width="9" style="55"/>
    <col min="12561" max="12561" width="12.6640625" style="55" customWidth="1"/>
    <col min="12562" max="12800" width="9" style="55"/>
    <col min="12801" max="12801" width="5.109375" style="55" customWidth="1"/>
    <col min="12802" max="12802" width="30.109375" style="55" customWidth="1"/>
    <col min="12803" max="12804" width="15.21875" style="55" customWidth="1"/>
    <col min="12805" max="12805" width="6.109375" style="55" customWidth="1"/>
    <col min="12806" max="12806" width="10.77734375" style="55" customWidth="1"/>
    <col min="12807" max="12807" width="10.6640625" style="55" customWidth="1"/>
    <col min="12808" max="12808" width="12.6640625" style="55" customWidth="1"/>
    <col min="12809" max="12809" width="8.44140625" style="55" customWidth="1"/>
    <col min="12810" max="12810" width="10.77734375" style="55" customWidth="1"/>
    <col min="12811" max="12811" width="10.6640625" style="55" customWidth="1"/>
    <col min="12812" max="12812" width="12.6640625" style="55" customWidth="1"/>
    <col min="12813" max="12813" width="8.44140625" style="55" customWidth="1"/>
    <col min="12814" max="12814" width="11.6640625" style="55" customWidth="1"/>
    <col min="12815" max="12816" width="9" style="55"/>
    <col min="12817" max="12817" width="12.6640625" style="55" customWidth="1"/>
    <col min="12818" max="13056" width="9" style="55"/>
    <col min="13057" max="13057" width="5.109375" style="55" customWidth="1"/>
    <col min="13058" max="13058" width="30.109375" style="55" customWidth="1"/>
    <col min="13059" max="13060" width="15.21875" style="55" customWidth="1"/>
    <col min="13061" max="13061" width="6.109375" style="55" customWidth="1"/>
    <col min="13062" max="13062" width="10.77734375" style="55" customWidth="1"/>
    <col min="13063" max="13063" width="10.6640625" style="55" customWidth="1"/>
    <col min="13064" max="13064" width="12.6640625" style="55" customWidth="1"/>
    <col min="13065" max="13065" width="8.44140625" style="55" customWidth="1"/>
    <col min="13066" max="13066" width="10.77734375" style="55" customWidth="1"/>
    <col min="13067" max="13067" width="10.6640625" style="55" customWidth="1"/>
    <col min="13068" max="13068" width="12.6640625" style="55" customWidth="1"/>
    <col min="13069" max="13069" width="8.44140625" style="55" customWidth="1"/>
    <col min="13070" max="13070" width="11.6640625" style="55" customWidth="1"/>
    <col min="13071" max="13072" width="9" style="55"/>
    <col min="13073" max="13073" width="12.6640625" style="55" customWidth="1"/>
    <col min="13074" max="13312" width="9" style="55"/>
    <col min="13313" max="13313" width="5.109375" style="55" customWidth="1"/>
    <col min="13314" max="13314" width="30.109375" style="55" customWidth="1"/>
    <col min="13315" max="13316" width="15.21875" style="55" customWidth="1"/>
    <col min="13317" max="13317" width="6.109375" style="55" customWidth="1"/>
    <col min="13318" max="13318" width="10.77734375" style="55" customWidth="1"/>
    <col min="13319" max="13319" width="10.6640625" style="55" customWidth="1"/>
    <col min="13320" max="13320" width="12.6640625" style="55" customWidth="1"/>
    <col min="13321" max="13321" width="8.44140625" style="55" customWidth="1"/>
    <col min="13322" max="13322" width="10.77734375" style="55" customWidth="1"/>
    <col min="13323" max="13323" width="10.6640625" style="55" customWidth="1"/>
    <col min="13324" max="13324" width="12.6640625" style="55" customWidth="1"/>
    <col min="13325" max="13325" width="8.44140625" style="55" customWidth="1"/>
    <col min="13326" max="13326" width="11.6640625" style="55" customWidth="1"/>
    <col min="13327" max="13328" width="9" style="55"/>
    <col min="13329" max="13329" width="12.6640625" style="55" customWidth="1"/>
    <col min="13330" max="13568" width="9" style="55"/>
    <col min="13569" max="13569" width="5.109375" style="55" customWidth="1"/>
    <col min="13570" max="13570" width="30.109375" style="55" customWidth="1"/>
    <col min="13571" max="13572" width="15.21875" style="55" customWidth="1"/>
    <col min="13573" max="13573" width="6.109375" style="55" customWidth="1"/>
    <col min="13574" max="13574" width="10.77734375" style="55" customWidth="1"/>
    <col min="13575" max="13575" width="10.6640625" style="55" customWidth="1"/>
    <col min="13576" max="13576" width="12.6640625" style="55" customWidth="1"/>
    <col min="13577" max="13577" width="8.44140625" style="55" customWidth="1"/>
    <col min="13578" max="13578" width="10.77734375" style="55" customWidth="1"/>
    <col min="13579" max="13579" width="10.6640625" style="55" customWidth="1"/>
    <col min="13580" max="13580" width="12.6640625" style="55" customWidth="1"/>
    <col min="13581" max="13581" width="8.44140625" style="55" customWidth="1"/>
    <col min="13582" max="13582" width="11.6640625" style="55" customWidth="1"/>
    <col min="13583" max="13584" width="9" style="55"/>
    <col min="13585" max="13585" width="12.6640625" style="55" customWidth="1"/>
    <col min="13586" max="13824" width="9" style="55"/>
    <col min="13825" max="13825" width="5.109375" style="55" customWidth="1"/>
    <col min="13826" max="13826" width="30.109375" style="55" customWidth="1"/>
    <col min="13827" max="13828" width="15.21875" style="55" customWidth="1"/>
    <col min="13829" max="13829" width="6.109375" style="55" customWidth="1"/>
    <col min="13830" max="13830" width="10.77734375" style="55" customWidth="1"/>
    <col min="13831" max="13831" width="10.6640625" style="55" customWidth="1"/>
    <col min="13832" max="13832" width="12.6640625" style="55" customWidth="1"/>
    <col min="13833" max="13833" width="8.44140625" style="55" customWidth="1"/>
    <col min="13834" max="13834" width="10.77734375" style="55" customWidth="1"/>
    <col min="13835" max="13835" width="10.6640625" style="55" customWidth="1"/>
    <col min="13836" max="13836" width="12.6640625" style="55" customWidth="1"/>
    <col min="13837" max="13837" width="8.44140625" style="55" customWidth="1"/>
    <col min="13838" max="13838" width="11.6640625" style="55" customWidth="1"/>
    <col min="13839" max="13840" width="9" style="55"/>
    <col min="13841" max="13841" width="12.6640625" style="55" customWidth="1"/>
    <col min="13842" max="14080" width="9" style="55"/>
    <col min="14081" max="14081" width="5.109375" style="55" customWidth="1"/>
    <col min="14082" max="14082" width="30.109375" style="55" customWidth="1"/>
    <col min="14083" max="14084" width="15.21875" style="55" customWidth="1"/>
    <col min="14085" max="14085" width="6.109375" style="55" customWidth="1"/>
    <col min="14086" max="14086" width="10.77734375" style="55" customWidth="1"/>
    <col min="14087" max="14087" width="10.6640625" style="55" customWidth="1"/>
    <col min="14088" max="14088" width="12.6640625" style="55" customWidth="1"/>
    <col min="14089" max="14089" width="8.44140625" style="55" customWidth="1"/>
    <col min="14090" max="14090" width="10.77734375" style="55" customWidth="1"/>
    <col min="14091" max="14091" width="10.6640625" style="55" customWidth="1"/>
    <col min="14092" max="14092" width="12.6640625" style="55" customWidth="1"/>
    <col min="14093" max="14093" width="8.44140625" style="55" customWidth="1"/>
    <col min="14094" max="14094" width="11.6640625" style="55" customWidth="1"/>
    <col min="14095" max="14096" width="9" style="55"/>
    <col min="14097" max="14097" width="12.6640625" style="55" customWidth="1"/>
    <col min="14098" max="14336" width="9" style="55"/>
    <col min="14337" max="14337" width="5.109375" style="55" customWidth="1"/>
    <col min="14338" max="14338" width="30.109375" style="55" customWidth="1"/>
    <col min="14339" max="14340" width="15.21875" style="55" customWidth="1"/>
    <col min="14341" max="14341" width="6.109375" style="55" customWidth="1"/>
    <col min="14342" max="14342" width="10.77734375" style="55" customWidth="1"/>
    <col min="14343" max="14343" width="10.6640625" style="55" customWidth="1"/>
    <col min="14344" max="14344" width="12.6640625" style="55" customWidth="1"/>
    <col min="14345" max="14345" width="8.44140625" style="55" customWidth="1"/>
    <col min="14346" max="14346" width="10.77734375" style="55" customWidth="1"/>
    <col min="14347" max="14347" width="10.6640625" style="55" customWidth="1"/>
    <col min="14348" max="14348" width="12.6640625" style="55" customWidth="1"/>
    <col min="14349" max="14349" width="8.44140625" style="55" customWidth="1"/>
    <col min="14350" max="14350" width="11.6640625" style="55" customWidth="1"/>
    <col min="14351" max="14352" width="9" style="55"/>
    <col min="14353" max="14353" width="12.6640625" style="55" customWidth="1"/>
    <col min="14354" max="14592" width="9" style="55"/>
    <col min="14593" max="14593" width="5.109375" style="55" customWidth="1"/>
    <col min="14594" max="14594" width="30.109375" style="55" customWidth="1"/>
    <col min="14595" max="14596" width="15.21875" style="55" customWidth="1"/>
    <col min="14597" max="14597" width="6.109375" style="55" customWidth="1"/>
    <col min="14598" max="14598" width="10.77734375" style="55" customWidth="1"/>
    <col min="14599" max="14599" width="10.6640625" style="55" customWidth="1"/>
    <col min="14600" max="14600" width="12.6640625" style="55" customWidth="1"/>
    <col min="14601" max="14601" width="8.44140625" style="55" customWidth="1"/>
    <col min="14602" max="14602" width="10.77734375" style="55" customWidth="1"/>
    <col min="14603" max="14603" width="10.6640625" style="55" customWidth="1"/>
    <col min="14604" max="14604" width="12.6640625" style="55" customWidth="1"/>
    <col min="14605" max="14605" width="8.44140625" style="55" customWidth="1"/>
    <col min="14606" max="14606" width="11.6640625" style="55" customWidth="1"/>
    <col min="14607" max="14608" width="9" style="55"/>
    <col min="14609" max="14609" width="12.6640625" style="55" customWidth="1"/>
    <col min="14610" max="14848" width="9" style="55"/>
    <col min="14849" max="14849" width="5.109375" style="55" customWidth="1"/>
    <col min="14850" max="14850" width="30.109375" style="55" customWidth="1"/>
    <col min="14851" max="14852" width="15.21875" style="55" customWidth="1"/>
    <col min="14853" max="14853" width="6.109375" style="55" customWidth="1"/>
    <col min="14854" max="14854" width="10.77734375" style="55" customWidth="1"/>
    <col min="14855" max="14855" width="10.6640625" style="55" customWidth="1"/>
    <col min="14856" max="14856" width="12.6640625" style="55" customWidth="1"/>
    <col min="14857" max="14857" width="8.44140625" style="55" customWidth="1"/>
    <col min="14858" max="14858" width="10.77734375" style="55" customWidth="1"/>
    <col min="14859" max="14859" width="10.6640625" style="55" customWidth="1"/>
    <col min="14860" max="14860" width="12.6640625" style="55" customWidth="1"/>
    <col min="14861" max="14861" width="8.44140625" style="55" customWidth="1"/>
    <col min="14862" max="14862" width="11.6640625" style="55" customWidth="1"/>
    <col min="14863" max="14864" width="9" style="55"/>
    <col min="14865" max="14865" width="12.6640625" style="55" customWidth="1"/>
    <col min="14866" max="15104" width="9" style="55"/>
    <col min="15105" max="15105" width="5.109375" style="55" customWidth="1"/>
    <col min="15106" max="15106" width="30.109375" style="55" customWidth="1"/>
    <col min="15107" max="15108" width="15.21875" style="55" customWidth="1"/>
    <col min="15109" max="15109" width="6.109375" style="55" customWidth="1"/>
    <col min="15110" max="15110" width="10.77734375" style="55" customWidth="1"/>
    <col min="15111" max="15111" width="10.6640625" style="55" customWidth="1"/>
    <col min="15112" max="15112" width="12.6640625" style="55" customWidth="1"/>
    <col min="15113" max="15113" width="8.44140625" style="55" customWidth="1"/>
    <col min="15114" max="15114" width="10.77734375" style="55" customWidth="1"/>
    <col min="15115" max="15115" width="10.6640625" style="55" customWidth="1"/>
    <col min="15116" max="15116" width="12.6640625" style="55" customWidth="1"/>
    <col min="15117" max="15117" width="8.44140625" style="55" customWidth="1"/>
    <col min="15118" max="15118" width="11.6640625" style="55" customWidth="1"/>
    <col min="15119" max="15120" width="9" style="55"/>
    <col min="15121" max="15121" width="12.6640625" style="55" customWidth="1"/>
    <col min="15122" max="15360" width="9" style="55"/>
    <col min="15361" max="15361" width="5.109375" style="55" customWidth="1"/>
    <col min="15362" max="15362" width="30.109375" style="55" customWidth="1"/>
    <col min="15363" max="15364" width="15.21875" style="55" customWidth="1"/>
    <col min="15365" max="15365" width="6.109375" style="55" customWidth="1"/>
    <col min="15366" max="15366" width="10.77734375" style="55" customWidth="1"/>
    <col min="15367" max="15367" width="10.6640625" style="55" customWidth="1"/>
    <col min="15368" max="15368" width="12.6640625" style="55" customWidth="1"/>
    <col min="15369" max="15369" width="8.44140625" style="55" customWidth="1"/>
    <col min="15370" max="15370" width="10.77734375" style="55" customWidth="1"/>
    <col min="15371" max="15371" width="10.6640625" style="55" customWidth="1"/>
    <col min="15372" max="15372" width="12.6640625" style="55" customWidth="1"/>
    <col min="15373" max="15373" width="8.44140625" style="55" customWidth="1"/>
    <col min="15374" max="15374" width="11.6640625" style="55" customWidth="1"/>
    <col min="15375" max="15376" width="9" style="55"/>
    <col min="15377" max="15377" width="12.6640625" style="55" customWidth="1"/>
    <col min="15378" max="15616" width="9" style="55"/>
    <col min="15617" max="15617" width="5.109375" style="55" customWidth="1"/>
    <col min="15618" max="15618" width="30.109375" style="55" customWidth="1"/>
    <col min="15619" max="15620" width="15.21875" style="55" customWidth="1"/>
    <col min="15621" max="15621" width="6.109375" style="55" customWidth="1"/>
    <col min="15622" max="15622" width="10.77734375" style="55" customWidth="1"/>
    <col min="15623" max="15623" width="10.6640625" style="55" customWidth="1"/>
    <col min="15624" max="15624" width="12.6640625" style="55" customWidth="1"/>
    <col min="15625" max="15625" width="8.44140625" style="55" customWidth="1"/>
    <col min="15626" max="15626" width="10.77734375" style="55" customWidth="1"/>
    <col min="15627" max="15627" width="10.6640625" style="55" customWidth="1"/>
    <col min="15628" max="15628" width="12.6640625" style="55" customWidth="1"/>
    <col min="15629" max="15629" width="8.44140625" style="55" customWidth="1"/>
    <col min="15630" max="15630" width="11.6640625" style="55" customWidth="1"/>
    <col min="15631" max="15632" width="9" style="55"/>
    <col min="15633" max="15633" width="12.6640625" style="55" customWidth="1"/>
    <col min="15634" max="15872" width="9" style="55"/>
    <col min="15873" max="15873" width="5.109375" style="55" customWidth="1"/>
    <col min="15874" max="15874" width="30.109375" style="55" customWidth="1"/>
    <col min="15875" max="15876" width="15.21875" style="55" customWidth="1"/>
    <col min="15877" max="15877" width="6.109375" style="55" customWidth="1"/>
    <col min="15878" max="15878" width="10.77734375" style="55" customWidth="1"/>
    <col min="15879" max="15879" width="10.6640625" style="55" customWidth="1"/>
    <col min="15880" max="15880" width="12.6640625" style="55" customWidth="1"/>
    <col min="15881" max="15881" width="8.44140625" style="55" customWidth="1"/>
    <col min="15882" max="15882" width="10.77734375" style="55" customWidth="1"/>
    <col min="15883" max="15883" width="10.6640625" style="55" customWidth="1"/>
    <col min="15884" max="15884" width="12.6640625" style="55" customWidth="1"/>
    <col min="15885" max="15885" width="8.44140625" style="55" customWidth="1"/>
    <col min="15886" max="15886" width="11.6640625" style="55" customWidth="1"/>
    <col min="15887" max="15888" width="9" style="55"/>
    <col min="15889" max="15889" width="12.6640625" style="55" customWidth="1"/>
    <col min="15890" max="16128" width="9" style="55"/>
    <col min="16129" max="16129" width="5.109375" style="55" customWidth="1"/>
    <col min="16130" max="16130" width="30.109375" style="55" customWidth="1"/>
    <col min="16131" max="16132" width="15.21875" style="55" customWidth="1"/>
    <col min="16133" max="16133" width="6.109375" style="55" customWidth="1"/>
    <col min="16134" max="16134" width="10.77734375" style="55" customWidth="1"/>
    <col min="16135" max="16135" width="10.6640625" style="55" customWidth="1"/>
    <col min="16136" max="16136" width="12.6640625" style="55" customWidth="1"/>
    <col min="16137" max="16137" width="8.44140625" style="55" customWidth="1"/>
    <col min="16138" max="16138" width="10.77734375" style="55" customWidth="1"/>
    <col min="16139" max="16139" width="10.6640625" style="55" customWidth="1"/>
    <col min="16140" max="16140" width="12.6640625" style="55" customWidth="1"/>
    <col min="16141" max="16141" width="8.44140625" style="55" customWidth="1"/>
    <col min="16142" max="16142" width="11.6640625" style="55" customWidth="1"/>
    <col min="16143" max="16144" width="9" style="55"/>
    <col min="16145" max="16145" width="12.6640625" style="55" customWidth="1"/>
    <col min="16146" max="16384" width="9" style="55"/>
  </cols>
  <sheetData>
    <row r="1" spans="1:256" ht="24.75" customHeight="1">
      <c r="A1" s="51" t="s">
        <v>8</v>
      </c>
      <c r="B1" s="51"/>
      <c r="C1" s="52" t="s">
        <v>9</v>
      </c>
      <c r="D1" s="52"/>
      <c r="E1" s="51" t="s">
        <v>1</v>
      </c>
      <c r="F1" s="53" t="s">
        <v>241</v>
      </c>
      <c r="G1" s="53"/>
      <c r="H1" s="53"/>
      <c r="I1" s="53"/>
      <c r="J1" s="54" t="s">
        <v>10</v>
      </c>
      <c r="K1" s="54"/>
      <c r="L1" s="54"/>
      <c r="M1" s="54"/>
      <c r="N1" s="54" t="s">
        <v>11</v>
      </c>
      <c r="Q1" s="55"/>
    </row>
    <row r="2" spans="1:256" s="56" customFormat="1" ht="24.75" customHeight="1">
      <c r="A2" s="51"/>
      <c r="B2" s="51"/>
      <c r="C2" s="52"/>
      <c r="D2" s="52"/>
      <c r="E2" s="51"/>
      <c r="F2" s="56" t="s">
        <v>12</v>
      </c>
      <c r="G2" s="56" t="s">
        <v>13</v>
      </c>
      <c r="H2" s="56" t="s">
        <v>14</v>
      </c>
      <c r="I2" s="57" t="s">
        <v>15</v>
      </c>
      <c r="J2" s="58" t="s">
        <v>12</v>
      </c>
      <c r="K2" s="58" t="s">
        <v>13</v>
      </c>
      <c r="L2" s="58" t="s">
        <v>14</v>
      </c>
      <c r="M2" s="59" t="s">
        <v>15</v>
      </c>
      <c r="N2" s="54"/>
      <c r="O2" s="60"/>
      <c r="P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60"/>
      <c r="IS2" s="60"/>
      <c r="IT2" s="60"/>
      <c r="IU2" s="60"/>
      <c r="IV2" s="60"/>
    </row>
    <row r="3" spans="1:256" ht="24.75" customHeight="1">
      <c r="A3" s="60"/>
      <c r="B3" s="61"/>
      <c r="F3" s="63"/>
      <c r="G3" s="64"/>
      <c r="H3" s="65"/>
      <c r="Q3" s="64"/>
    </row>
    <row r="4" spans="1:256" ht="24.75" customHeight="1">
      <c r="A4" s="60"/>
      <c r="B4" s="66" t="s">
        <v>16</v>
      </c>
      <c r="C4" s="67" t="s">
        <v>245</v>
      </c>
      <c r="D4" s="68"/>
      <c r="E4" s="69"/>
      <c r="F4" s="70"/>
      <c r="G4" s="71"/>
      <c r="H4" s="65"/>
      <c r="I4" s="72"/>
      <c r="J4" s="60"/>
      <c r="Q4" s="64"/>
    </row>
    <row r="5" spans="1:256" ht="24.75" customHeight="1">
      <c r="A5" s="60"/>
      <c r="B5" s="66"/>
      <c r="C5" s="68"/>
      <c r="D5" s="68"/>
      <c r="E5" s="69"/>
      <c r="F5" s="70"/>
      <c r="G5" s="71"/>
      <c r="H5" s="65"/>
      <c r="I5" s="72"/>
      <c r="J5" s="73"/>
      <c r="K5" s="74"/>
      <c r="L5" s="65"/>
      <c r="N5" s="73"/>
      <c r="Q5" s="64"/>
    </row>
    <row r="6" spans="1:256" ht="24.75" customHeight="1">
      <c r="A6" s="60"/>
      <c r="B6" s="66" t="s">
        <v>17</v>
      </c>
      <c r="C6" s="75" t="s">
        <v>239</v>
      </c>
      <c r="D6" s="68"/>
      <c r="E6" s="69"/>
      <c r="F6" s="70"/>
      <c r="G6" s="71"/>
      <c r="H6" s="65"/>
      <c r="I6" s="72"/>
      <c r="J6" s="73"/>
      <c r="K6" s="74"/>
      <c r="L6" s="65"/>
      <c r="N6" s="73"/>
      <c r="Q6" s="64"/>
    </row>
    <row r="7" spans="1:256" ht="24.75" customHeight="1">
      <c r="A7" s="60"/>
      <c r="B7" s="66"/>
      <c r="C7" s="76"/>
      <c r="D7" s="68"/>
      <c r="E7" s="69"/>
      <c r="F7" s="70"/>
      <c r="G7" s="71"/>
      <c r="H7" s="65"/>
      <c r="I7" s="72"/>
      <c r="J7" s="73"/>
      <c r="K7" s="74"/>
      <c r="L7" s="65"/>
      <c r="N7" s="73"/>
      <c r="Q7" s="64"/>
    </row>
    <row r="8" spans="1:256" ht="24.75" customHeight="1">
      <c r="A8" s="60"/>
      <c r="B8" s="66" t="s">
        <v>18</v>
      </c>
      <c r="C8" s="77" t="e">
        <f>G83</f>
        <v>#NUM!</v>
      </c>
      <c r="D8" s="77"/>
      <c r="E8" s="77"/>
      <c r="F8" s="77"/>
      <c r="G8" s="77"/>
      <c r="H8" s="65"/>
      <c r="I8" s="72"/>
      <c r="J8" s="73"/>
      <c r="K8" s="74"/>
      <c r="L8" s="65"/>
      <c r="N8" s="73"/>
      <c r="Q8" s="64"/>
    </row>
    <row r="9" spans="1:256" ht="24.75" customHeight="1">
      <c r="A9" s="60"/>
      <c r="B9" s="66"/>
      <c r="C9" s="78" t="e">
        <f>H81</f>
        <v>#NUM!</v>
      </c>
      <c r="D9" s="78"/>
      <c r="E9" s="78"/>
      <c r="F9" s="78"/>
      <c r="G9" s="78"/>
      <c r="H9" s="65"/>
      <c r="I9" s="72"/>
      <c r="J9" s="73"/>
      <c r="K9" s="74"/>
      <c r="L9" s="65"/>
      <c r="N9" s="73"/>
      <c r="Q9" s="64"/>
    </row>
    <row r="10" spans="1:256" ht="24.75" customHeight="1">
      <c r="A10" s="60"/>
      <c r="F10" s="63"/>
      <c r="G10" s="64"/>
      <c r="H10" s="65"/>
      <c r="I10" s="72"/>
      <c r="J10" s="73"/>
      <c r="K10" s="74"/>
      <c r="L10" s="65"/>
      <c r="N10" s="73"/>
      <c r="Q10" s="64"/>
    </row>
    <row r="11" spans="1:256" ht="24.75" customHeight="1">
      <c r="A11" s="60"/>
      <c r="B11" s="61"/>
      <c r="F11" s="63"/>
      <c r="G11" s="64"/>
      <c r="H11" s="65"/>
      <c r="I11" s="72"/>
      <c r="J11" s="73"/>
      <c r="K11" s="74"/>
      <c r="L11" s="65"/>
      <c r="N11" s="73"/>
      <c r="Q11" s="64"/>
    </row>
    <row r="12" spans="1:256" ht="24.75" customHeight="1">
      <c r="A12" s="60"/>
      <c r="F12" s="63"/>
      <c r="G12" s="64"/>
      <c r="H12" s="65"/>
      <c r="I12" s="72"/>
      <c r="J12" s="73"/>
      <c r="K12" s="74"/>
      <c r="L12" s="65"/>
      <c r="N12" s="73"/>
      <c r="Q12" s="64"/>
    </row>
    <row r="13" spans="1:256" ht="24.75" customHeight="1">
      <c r="A13" s="60"/>
      <c r="F13" s="63"/>
      <c r="G13" s="64"/>
      <c r="H13" s="65"/>
      <c r="I13" s="72"/>
      <c r="J13" s="73"/>
      <c r="K13" s="74"/>
      <c r="L13" s="65"/>
      <c r="N13" s="73"/>
      <c r="Q13" s="64"/>
    </row>
    <row r="14" spans="1:256" ht="24.75" customHeight="1">
      <c r="A14" s="60"/>
      <c r="F14" s="63"/>
      <c r="G14" s="64"/>
      <c r="H14" s="65"/>
      <c r="I14" s="72"/>
      <c r="J14" s="73"/>
      <c r="K14" s="74"/>
      <c r="L14" s="65"/>
      <c r="N14" s="73"/>
      <c r="Q14" s="64"/>
    </row>
    <row r="15" spans="1:256" ht="24.75" customHeight="1">
      <c r="A15" s="60"/>
      <c r="F15" s="63"/>
      <c r="G15" s="64"/>
      <c r="H15" s="65"/>
      <c r="I15" s="72"/>
      <c r="J15" s="73"/>
      <c r="K15" s="74"/>
      <c r="L15" s="65"/>
      <c r="N15" s="73"/>
      <c r="Q15" s="64"/>
    </row>
    <row r="16" spans="1:256" ht="24.75" customHeight="1">
      <c r="A16" s="60"/>
      <c r="F16" s="63"/>
      <c r="G16" s="64"/>
      <c r="H16" s="65"/>
      <c r="I16" s="72"/>
      <c r="J16" s="73"/>
      <c r="K16" s="74"/>
      <c r="L16" s="65"/>
      <c r="N16" s="73"/>
      <c r="Q16" s="64"/>
    </row>
    <row r="17" spans="1:17" ht="24.75" customHeight="1">
      <c r="A17" s="60"/>
      <c r="F17" s="63"/>
      <c r="G17" s="64"/>
      <c r="H17" s="65"/>
      <c r="I17" s="72"/>
      <c r="J17" s="73"/>
      <c r="K17" s="74"/>
      <c r="L17" s="65"/>
      <c r="N17" s="73"/>
      <c r="Q17" s="64"/>
    </row>
    <row r="18" spans="1:17" ht="24.75" customHeight="1">
      <c r="A18" s="60"/>
      <c r="F18" s="63"/>
      <c r="G18" s="64"/>
      <c r="H18" s="65"/>
      <c r="I18" s="72"/>
      <c r="J18" s="73"/>
      <c r="K18" s="74"/>
      <c r="L18" s="65"/>
      <c r="N18" s="73"/>
      <c r="Q18" s="64"/>
    </row>
    <row r="19" spans="1:17" ht="24.75" customHeight="1">
      <c r="A19" s="60"/>
      <c r="C19" s="79"/>
      <c r="F19" s="63"/>
      <c r="G19" s="64"/>
      <c r="H19" s="65"/>
      <c r="I19" s="72"/>
      <c r="J19" s="73"/>
      <c r="K19" s="74"/>
      <c r="L19" s="65"/>
      <c r="N19" s="73"/>
      <c r="Q19" s="64"/>
    </row>
    <row r="20" spans="1:17" ht="24.75" customHeight="1">
      <c r="A20" s="60"/>
      <c r="B20" s="61"/>
      <c r="F20" s="63"/>
      <c r="G20" s="64"/>
      <c r="H20" s="65"/>
      <c r="I20" s="72"/>
      <c r="J20" s="73"/>
      <c r="K20" s="74"/>
      <c r="L20" s="65"/>
      <c r="N20" s="73"/>
      <c r="Q20" s="64"/>
    </row>
    <row r="21" spans="1:17" ht="24.75" customHeight="1">
      <c r="A21" s="60"/>
      <c r="B21" s="61"/>
      <c r="F21" s="63"/>
      <c r="G21" s="64"/>
      <c r="H21" s="65"/>
      <c r="I21" s="72"/>
      <c r="J21" s="73"/>
      <c r="K21" s="74"/>
      <c r="L21" s="65"/>
      <c r="N21" s="73"/>
      <c r="Q21" s="64"/>
    </row>
    <row r="22" spans="1:17" ht="24.75" customHeight="1">
      <c r="A22" s="60"/>
      <c r="F22" s="63"/>
      <c r="G22" s="64"/>
      <c r="H22" s="65"/>
      <c r="I22" s="72"/>
      <c r="J22" s="73"/>
      <c r="K22" s="74"/>
      <c r="L22" s="65"/>
      <c r="N22" s="73"/>
      <c r="Q22" s="64"/>
    </row>
    <row r="23" spans="1:17" ht="24.75" customHeight="1">
      <c r="A23" s="60"/>
      <c r="F23" s="63"/>
      <c r="G23" s="64"/>
      <c r="H23" s="65"/>
      <c r="I23" s="72"/>
      <c r="J23" s="73"/>
      <c r="K23" s="74"/>
      <c r="L23" s="65"/>
      <c r="N23" s="73"/>
      <c r="Q23" s="64"/>
    </row>
    <row r="24" spans="1:17" ht="24.75" customHeight="1">
      <c r="A24" s="60"/>
      <c r="B24" s="57"/>
      <c r="F24" s="63"/>
      <c r="G24" s="64"/>
      <c r="H24" s="65"/>
      <c r="I24" s="72"/>
      <c r="J24" s="73"/>
      <c r="K24" s="74"/>
      <c r="L24" s="65"/>
      <c r="N24" s="73"/>
      <c r="Q24" s="64"/>
    </row>
    <row r="25" spans="1:17" ht="24.75" customHeight="1">
      <c r="A25" s="60"/>
      <c r="B25" s="57"/>
      <c r="F25" s="63"/>
      <c r="G25" s="64"/>
      <c r="H25" s="65"/>
      <c r="I25" s="72"/>
      <c r="J25" s="73"/>
      <c r="K25" s="74"/>
      <c r="L25" s="65"/>
      <c r="N25" s="73"/>
      <c r="Q25" s="64"/>
    </row>
    <row r="26" spans="1:17" ht="24.75" customHeight="1">
      <c r="A26" s="60" t="s">
        <v>19</v>
      </c>
      <c r="B26" s="62" t="s">
        <v>4</v>
      </c>
      <c r="F26" s="63"/>
      <c r="G26" s="64"/>
      <c r="H26" s="65"/>
      <c r="I26" s="72"/>
      <c r="J26" s="60"/>
      <c r="O26" s="80"/>
      <c r="Q26" s="64"/>
    </row>
    <row r="27" spans="1:17" ht="24.75" customHeight="1">
      <c r="A27" s="60"/>
      <c r="F27" s="63"/>
      <c r="G27" s="64"/>
      <c r="H27" s="65"/>
      <c r="I27" s="72"/>
      <c r="J27" s="60"/>
      <c r="O27" s="80"/>
      <c r="Q27" s="64"/>
    </row>
    <row r="28" spans="1:17" ht="24.75" customHeight="1">
      <c r="A28" s="60"/>
      <c r="B28" s="62" t="s">
        <v>20</v>
      </c>
      <c r="C28" s="62" t="s">
        <v>45</v>
      </c>
      <c r="D28" s="57"/>
      <c r="E28" s="57" t="s">
        <v>3</v>
      </c>
      <c r="F28" s="63">
        <v>1</v>
      </c>
      <c r="G28" s="64"/>
      <c r="H28" s="64">
        <f>'設計書(まとめ)'!G20</f>
        <v>0</v>
      </c>
      <c r="J28" s="63"/>
      <c r="K28" s="74"/>
      <c r="L28" s="65"/>
      <c r="M28" s="57"/>
      <c r="N28" s="73"/>
      <c r="Q28" s="64"/>
    </row>
    <row r="29" spans="1:17" ht="24.75" customHeight="1">
      <c r="A29" s="60"/>
      <c r="C29" s="81"/>
      <c r="D29" s="82"/>
      <c r="E29" s="57"/>
      <c r="F29" s="63"/>
      <c r="G29" s="64"/>
      <c r="H29" s="64"/>
      <c r="J29" s="63"/>
      <c r="K29" s="74"/>
      <c r="L29" s="65"/>
      <c r="M29" s="57"/>
      <c r="N29" s="73"/>
      <c r="Q29" s="64"/>
    </row>
    <row r="30" spans="1:17" ht="24.75" customHeight="1">
      <c r="A30" s="60"/>
      <c r="B30" s="57" t="s">
        <v>43</v>
      </c>
      <c r="D30" s="57"/>
      <c r="E30" s="57"/>
      <c r="F30" s="63"/>
      <c r="G30" s="64"/>
      <c r="H30" s="64">
        <f>SUM(H28:H29)</f>
        <v>0</v>
      </c>
      <c r="J30" s="63"/>
      <c r="K30" s="74"/>
      <c r="L30" s="65"/>
      <c r="M30" s="57"/>
      <c r="N30" s="73"/>
      <c r="Q30" s="64"/>
    </row>
    <row r="31" spans="1:17" ht="24.75" customHeight="1">
      <c r="A31" s="60"/>
      <c r="B31" s="62" t="s">
        <v>42</v>
      </c>
      <c r="D31" s="57"/>
      <c r="E31" s="57"/>
      <c r="F31" s="63"/>
      <c r="G31" s="64"/>
      <c r="H31" s="64">
        <f>'設計書(まとめ)'!G22</f>
        <v>0</v>
      </c>
      <c r="J31" s="63"/>
      <c r="K31" s="74"/>
      <c r="L31" s="65"/>
      <c r="M31" s="57"/>
      <c r="N31" s="73"/>
      <c r="Q31" s="64"/>
    </row>
    <row r="32" spans="1:17" ht="24.75" customHeight="1">
      <c r="A32" s="60"/>
      <c r="B32" s="57" t="s">
        <v>36</v>
      </c>
      <c r="C32" s="81"/>
      <c r="D32" s="57"/>
      <c r="E32" s="57"/>
      <c r="F32" s="63"/>
      <c r="G32" s="64"/>
      <c r="H32" s="64">
        <f>H30+H31</f>
        <v>0</v>
      </c>
      <c r="J32" s="63"/>
      <c r="K32" s="74"/>
      <c r="L32" s="65"/>
      <c r="M32" s="57"/>
      <c r="N32" s="73"/>
      <c r="Q32" s="64"/>
    </row>
    <row r="33" spans="1:17" ht="24.75" customHeight="1">
      <c r="A33" s="60"/>
      <c r="C33" s="81"/>
      <c r="D33" s="57"/>
      <c r="E33" s="57"/>
      <c r="F33" s="63"/>
      <c r="G33" s="64"/>
      <c r="H33" s="64"/>
      <c r="J33" s="63"/>
      <c r="K33" s="74"/>
      <c r="L33" s="65"/>
      <c r="M33" s="57"/>
      <c r="N33" s="73"/>
      <c r="Q33" s="64"/>
    </row>
    <row r="34" spans="1:17" ht="24.75" customHeight="1">
      <c r="A34" s="60"/>
      <c r="B34" s="62" t="s">
        <v>51</v>
      </c>
      <c r="C34" s="81"/>
      <c r="D34" s="57"/>
      <c r="E34" s="57" t="s">
        <v>3</v>
      </c>
      <c r="F34" s="63">
        <v>1</v>
      </c>
      <c r="G34" s="64"/>
      <c r="H34" s="83">
        <f>'設計書(まとめ)'!G25</f>
        <v>0</v>
      </c>
      <c r="J34" s="63"/>
      <c r="K34" s="74"/>
      <c r="L34" s="65"/>
      <c r="M34" s="57"/>
      <c r="N34" s="73"/>
      <c r="Q34" s="64"/>
    </row>
    <row r="35" spans="1:17" ht="24.75" customHeight="1">
      <c r="A35" s="60"/>
      <c r="B35" s="57" t="s">
        <v>22</v>
      </c>
      <c r="D35" s="57"/>
      <c r="E35" s="57"/>
      <c r="F35" s="63"/>
      <c r="G35" s="64"/>
      <c r="H35" s="64">
        <f>H32+H34</f>
        <v>0</v>
      </c>
      <c r="J35" s="63"/>
      <c r="K35" s="74"/>
      <c r="L35" s="65"/>
      <c r="M35" s="57"/>
      <c r="N35" s="73"/>
      <c r="Q35" s="64"/>
    </row>
    <row r="36" spans="1:17" ht="24.75" customHeight="1">
      <c r="A36" s="60"/>
      <c r="B36" s="57"/>
      <c r="D36" s="57"/>
      <c r="E36" s="57"/>
      <c r="F36" s="63"/>
      <c r="G36" s="64"/>
      <c r="H36" s="64"/>
      <c r="J36" s="63"/>
      <c r="K36" s="74"/>
      <c r="L36" s="65"/>
      <c r="M36" s="57"/>
      <c r="N36" s="73"/>
      <c r="Q36" s="64"/>
    </row>
    <row r="37" spans="1:17" ht="24.75" customHeight="1">
      <c r="A37" s="60"/>
      <c r="B37" s="57"/>
      <c r="D37" s="57"/>
      <c r="E37" s="57"/>
      <c r="F37" s="63"/>
      <c r="G37" s="64"/>
      <c r="H37" s="64"/>
      <c r="J37" s="63"/>
      <c r="K37" s="74"/>
      <c r="L37" s="65"/>
      <c r="M37" s="57"/>
      <c r="N37" s="73"/>
      <c r="Q37" s="64"/>
    </row>
    <row r="38" spans="1:17" ht="24.75" customHeight="1">
      <c r="A38" s="60"/>
      <c r="B38" s="57"/>
      <c r="D38" s="57"/>
      <c r="E38" s="57"/>
      <c r="F38" s="63"/>
      <c r="G38" s="64"/>
      <c r="H38" s="64"/>
      <c r="J38" s="63"/>
      <c r="K38" s="74"/>
      <c r="L38" s="65"/>
      <c r="M38" s="57"/>
      <c r="N38" s="73"/>
      <c r="Q38" s="64"/>
    </row>
    <row r="39" spans="1:17" ht="24.75" customHeight="1">
      <c r="A39" s="60"/>
      <c r="B39" s="57"/>
      <c r="D39" s="57"/>
      <c r="E39" s="57"/>
      <c r="F39" s="63"/>
      <c r="G39" s="64"/>
      <c r="H39" s="64"/>
      <c r="J39" s="63"/>
      <c r="K39" s="74"/>
      <c r="L39" s="65"/>
      <c r="M39" s="57"/>
      <c r="N39" s="73"/>
      <c r="Q39" s="64"/>
    </row>
    <row r="40" spans="1:17" ht="24.75" customHeight="1">
      <c r="A40" s="60"/>
      <c r="B40" s="57"/>
      <c r="D40" s="57"/>
      <c r="E40" s="57"/>
      <c r="F40" s="63"/>
      <c r="G40" s="64"/>
      <c r="H40" s="64"/>
      <c r="J40" s="63"/>
      <c r="K40" s="74"/>
      <c r="L40" s="65"/>
      <c r="M40" s="57"/>
      <c r="N40" s="73"/>
      <c r="Q40" s="64"/>
    </row>
    <row r="41" spans="1:17" ht="24.75" customHeight="1">
      <c r="A41" s="60"/>
      <c r="B41" s="57"/>
      <c r="D41" s="57"/>
      <c r="E41" s="57"/>
      <c r="F41" s="63"/>
      <c r="G41" s="64"/>
      <c r="H41" s="64"/>
      <c r="J41" s="63"/>
      <c r="K41" s="74"/>
      <c r="L41" s="65"/>
      <c r="M41" s="57"/>
      <c r="N41" s="73"/>
      <c r="Q41" s="64"/>
    </row>
    <row r="42" spans="1:17" ht="24.75" customHeight="1">
      <c r="A42" s="60"/>
      <c r="B42" s="57"/>
      <c r="D42" s="57"/>
      <c r="E42" s="57"/>
      <c r="F42" s="63"/>
      <c r="G42" s="64"/>
      <c r="H42" s="64"/>
      <c r="J42" s="63"/>
      <c r="K42" s="74"/>
      <c r="L42" s="65"/>
      <c r="M42" s="57"/>
      <c r="N42" s="73"/>
      <c r="Q42" s="64"/>
    </row>
    <row r="43" spans="1:17" ht="24.75" customHeight="1">
      <c r="A43" s="60"/>
      <c r="B43" s="57"/>
      <c r="D43" s="57"/>
      <c r="E43" s="57"/>
      <c r="F43" s="63"/>
      <c r="G43" s="64"/>
      <c r="H43" s="64"/>
      <c r="J43" s="63"/>
      <c r="K43" s="74"/>
      <c r="L43" s="65"/>
      <c r="M43" s="57"/>
      <c r="N43" s="73"/>
      <c r="Q43" s="64"/>
    </row>
    <row r="44" spans="1:17" ht="24.75" customHeight="1">
      <c r="A44" s="60"/>
      <c r="B44" s="57"/>
      <c r="D44" s="57"/>
      <c r="E44" s="57"/>
      <c r="F44" s="63"/>
      <c r="G44" s="64"/>
      <c r="H44" s="64"/>
      <c r="J44" s="63"/>
      <c r="K44" s="74"/>
      <c r="L44" s="65"/>
      <c r="M44" s="57"/>
      <c r="N44" s="73"/>
      <c r="Q44" s="64"/>
    </row>
    <row r="45" spans="1:17" ht="24.75" customHeight="1">
      <c r="A45" s="60"/>
      <c r="B45" s="57"/>
      <c r="D45" s="57"/>
      <c r="E45" s="57"/>
      <c r="F45" s="63"/>
      <c r="G45" s="64"/>
      <c r="H45" s="64"/>
      <c r="J45" s="63"/>
      <c r="K45" s="74"/>
      <c r="L45" s="65"/>
      <c r="M45" s="57"/>
      <c r="N45" s="73"/>
      <c r="Q45" s="64"/>
    </row>
    <row r="46" spans="1:17" ht="24.75" customHeight="1">
      <c r="A46" s="60"/>
      <c r="B46" s="57"/>
      <c r="D46" s="57"/>
      <c r="E46" s="57"/>
      <c r="F46" s="63"/>
      <c r="G46" s="64"/>
      <c r="H46" s="64"/>
      <c r="J46" s="63"/>
      <c r="K46" s="74"/>
      <c r="L46" s="65"/>
      <c r="M46" s="57"/>
      <c r="N46" s="73"/>
      <c r="Q46" s="64"/>
    </row>
    <row r="47" spans="1:17" ht="24.75" customHeight="1">
      <c r="A47" s="60"/>
      <c r="B47" s="57"/>
      <c r="D47" s="57"/>
      <c r="E47" s="57"/>
      <c r="F47" s="63"/>
      <c r="G47" s="64"/>
      <c r="H47" s="64"/>
      <c r="J47" s="63"/>
      <c r="K47" s="74"/>
      <c r="L47" s="65"/>
      <c r="M47" s="57"/>
      <c r="N47" s="73"/>
      <c r="Q47" s="64"/>
    </row>
    <row r="48" spans="1:17" ht="24.75" customHeight="1">
      <c r="A48" s="60"/>
      <c r="B48" s="57"/>
      <c r="D48" s="57"/>
      <c r="E48" s="57"/>
      <c r="F48" s="63"/>
      <c r="G48" s="64"/>
      <c r="H48" s="64"/>
      <c r="J48" s="63"/>
      <c r="K48" s="74"/>
      <c r="L48" s="65"/>
      <c r="M48" s="57"/>
      <c r="N48" s="73"/>
      <c r="Q48" s="64"/>
    </row>
    <row r="49" spans="1:17" ht="24.75" customHeight="1">
      <c r="A49" s="60" t="s">
        <v>23</v>
      </c>
      <c r="B49" s="62" t="s">
        <v>5</v>
      </c>
      <c r="C49" s="79"/>
      <c r="F49" s="63"/>
      <c r="G49" s="64"/>
      <c r="J49" s="63"/>
      <c r="K49" s="74"/>
      <c r="L49" s="65"/>
      <c r="M49" s="57"/>
      <c r="N49" s="73"/>
      <c r="Q49" s="64"/>
    </row>
    <row r="50" spans="1:17" ht="24.75" customHeight="1">
      <c r="A50" s="60"/>
      <c r="B50" s="61" t="s">
        <v>20</v>
      </c>
      <c r="C50" s="62" t="s">
        <v>45</v>
      </c>
      <c r="D50" s="84"/>
      <c r="E50" s="57" t="s">
        <v>3</v>
      </c>
      <c r="F50" s="63">
        <v>1</v>
      </c>
      <c r="G50" s="64"/>
      <c r="H50" s="85"/>
      <c r="J50" s="63"/>
      <c r="K50" s="74"/>
      <c r="L50" s="65"/>
      <c r="M50" s="57"/>
      <c r="N50" s="73"/>
      <c r="Q50" s="64"/>
    </row>
    <row r="51" spans="1:17" ht="24.75" customHeight="1">
      <c r="A51" s="60"/>
      <c r="B51" s="61" t="s">
        <v>141</v>
      </c>
      <c r="C51" s="55" t="s">
        <v>142</v>
      </c>
      <c r="D51" s="84"/>
      <c r="E51" s="57" t="s">
        <v>53</v>
      </c>
      <c r="F51" s="63">
        <v>95</v>
      </c>
      <c r="G51" s="85"/>
      <c r="H51" s="64">
        <f t="shared" ref="H51:H54" si="0">ROUND(G51*F51,0)</f>
        <v>0</v>
      </c>
      <c r="J51" s="63"/>
      <c r="K51" s="74"/>
      <c r="L51" s="65"/>
      <c r="M51" s="72"/>
      <c r="N51" s="73"/>
      <c r="Q51" s="64"/>
    </row>
    <row r="52" spans="1:17" ht="24.75" customHeight="1">
      <c r="A52" s="60"/>
      <c r="B52" s="61" t="s">
        <v>143</v>
      </c>
      <c r="C52" s="86" t="s">
        <v>144</v>
      </c>
      <c r="D52" s="61"/>
      <c r="E52" s="57" t="s">
        <v>145</v>
      </c>
      <c r="F52" s="63">
        <v>2</v>
      </c>
      <c r="G52" s="85"/>
      <c r="H52" s="64">
        <f t="shared" si="0"/>
        <v>0</v>
      </c>
      <c r="I52" s="60"/>
      <c r="J52" s="63"/>
      <c r="K52" s="74"/>
      <c r="L52" s="65"/>
      <c r="M52" s="72"/>
      <c r="N52" s="73"/>
      <c r="Q52" s="64"/>
    </row>
    <row r="53" spans="1:17" ht="24.75" customHeight="1">
      <c r="A53" s="60"/>
      <c r="B53" s="61" t="s">
        <v>146</v>
      </c>
      <c r="C53" s="86" t="s">
        <v>192</v>
      </c>
      <c r="D53" s="61"/>
      <c r="E53" s="57" t="s">
        <v>2</v>
      </c>
      <c r="F53" s="63">
        <v>497</v>
      </c>
      <c r="G53" s="85"/>
      <c r="H53" s="64">
        <f t="shared" si="0"/>
        <v>0</v>
      </c>
      <c r="I53" s="60"/>
      <c r="J53" s="63"/>
      <c r="K53" s="74"/>
      <c r="L53" s="65"/>
      <c r="M53" s="72"/>
      <c r="N53" s="73"/>
      <c r="Q53" s="64"/>
    </row>
    <row r="54" spans="1:17" ht="24.75" customHeight="1">
      <c r="A54" s="60"/>
      <c r="B54" s="61" t="s">
        <v>147</v>
      </c>
      <c r="C54" s="86" t="s">
        <v>148</v>
      </c>
      <c r="D54" s="61"/>
      <c r="E54" s="57" t="s">
        <v>82</v>
      </c>
      <c r="F54" s="63">
        <v>1</v>
      </c>
      <c r="G54" s="85"/>
      <c r="H54" s="64">
        <f t="shared" si="0"/>
        <v>0</v>
      </c>
      <c r="I54" s="60"/>
      <c r="J54" s="63"/>
      <c r="K54" s="74"/>
      <c r="L54" s="65"/>
      <c r="M54" s="72"/>
      <c r="N54" s="73"/>
      <c r="Q54" s="64"/>
    </row>
    <row r="55" spans="1:17" ht="24.75" customHeight="1">
      <c r="A55" s="60"/>
      <c r="B55" s="61" t="s">
        <v>234</v>
      </c>
      <c r="C55" s="61" t="s">
        <v>235</v>
      </c>
      <c r="D55" s="61"/>
      <c r="E55" s="57" t="s">
        <v>236</v>
      </c>
      <c r="F55" s="63">
        <v>3</v>
      </c>
      <c r="G55" s="85"/>
      <c r="H55" s="64">
        <f t="shared" ref="H55:H56" si="1">ROUND(G55*F55,0)</f>
        <v>0</v>
      </c>
      <c r="I55" s="60"/>
      <c r="J55" s="63"/>
      <c r="K55" s="74"/>
      <c r="L55" s="65"/>
      <c r="M55" s="72"/>
      <c r="N55" s="73"/>
      <c r="Q55" s="64"/>
    </row>
    <row r="56" spans="1:17" ht="24.75" customHeight="1">
      <c r="A56" s="60"/>
      <c r="B56" s="61" t="s">
        <v>237</v>
      </c>
      <c r="C56" s="61"/>
      <c r="D56" s="61"/>
      <c r="E56" s="57" t="s">
        <v>236</v>
      </c>
      <c r="F56" s="63">
        <v>3</v>
      </c>
      <c r="G56" s="85"/>
      <c r="H56" s="64">
        <f t="shared" si="1"/>
        <v>0</v>
      </c>
      <c r="I56" s="60"/>
      <c r="J56" s="63"/>
      <c r="K56" s="74"/>
      <c r="L56" s="65"/>
      <c r="M56" s="72"/>
      <c r="N56" s="73"/>
      <c r="Q56" s="64"/>
    </row>
    <row r="57" spans="1:17" ht="24.75" customHeight="1">
      <c r="A57" s="60"/>
      <c r="B57" s="61"/>
      <c r="C57" s="61"/>
      <c r="D57" s="61"/>
      <c r="E57" s="57"/>
      <c r="F57" s="63"/>
      <c r="G57" s="64"/>
      <c r="H57" s="64"/>
      <c r="I57" s="60"/>
      <c r="J57" s="63"/>
      <c r="K57" s="74"/>
      <c r="L57" s="65"/>
      <c r="M57" s="72"/>
      <c r="N57" s="73"/>
      <c r="Q57" s="64"/>
    </row>
    <row r="58" spans="1:17" ht="24.75" customHeight="1">
      <c r="A58" s="60"/>
      <c r="B58" s="57" t="s">
        <v>24</v>
      </c>
      <c r="F58" s="63"/>
      <c r="G58" s="64"/>
      <c r="H58" s="64">
        <f>SUM(H50:H56)</f>
        <v>0</v>
      </c>
      <c r="J58" s="63"/>
      <c r="K58" s="74"/>
      <c r="L58" s="65"/>
      <c r="M58" s="72"/>
      <c r="N58" s="73"/>
      <c r="Q58" s="64"/>
    </row>
    <row r="59" spans="1:17" ht="24.75" customHeight="1">
      <c r="A59" s="60"/>
      <c r="B59" s="61"/>
      <c r="F59" s="63"/>
      <c r="G59" s="64"/>
      <c r="H59" s="64"/>
      <c r="J59" s="63"/>
      <c r="K59" s="74"/>
      <c r="L59" s="65"/>
      <c r="M59" s="72"/>
      <c r="N59" s="73"/>
      <c r="Q59" s="64"/>
    </row>
    <row r="60" spans="1:17" ht="24.75" customHeight="1">
      <c r="A60" s="60"/>
      <c r="B60" s="87" t="s">
        <v>6</v>
      </c>
      <c r="F60" s="63"/>
      <c r="G60" s="64"/>
      <c r="H60" s="64">
        <f>H58+H35</f>
        <v>0</v>
      </c>
      <c r="J60" s="63"/>
      <c r="K60" s="74"/>
      <c r="L60" s="65"/>
      <c r="M60" s="72"/>
      <c r="N60" s="73"/>
      <c r="Q60" s="64"/>
    </row>
    <row r="61" spans="1:17" ht="24.75" customHeight="1">
      <c r="A61" s="60"/>
      <c r="B61" s="87"/>
      <c r="F61" s="63"/>
      <c r="G61" s="64"/>
      <c r="H61" s="64"/>
      <c r="J61" s="63"/>
      <c r="K61" s="74"/>
      <c r="L61" s="65"/>
      <c r="M61" s="72"/>
      <c r="N61" s="73"/>
      <c r="Q61" s="64"/>
    </row>
    <row r="62" spans="1:17" ht="24.75" customHeight="1">
      <c r="A62" s="60"/>
      <c r="B62" s="87"/>
      <c r="F62" s="63"/>
      <c r="G62" s="64"/>
      <c r="H62" s="64"/>
      <c r="J62" s="63"/>
      <c r="K62" s="74"/>
      <c r="L62" s="65"/>
      <c r="M62" s="72"/>
      <c r="N62" s="73"/>
      <c r="Q62" s="64"/>
    </row>
    <row r="63" spans="1:17" ht="24.75" customHeight="1">
      <c r="A63" s="57" t="s">
        <v>25</v>
      </c>
      <c r="B63" s="61" t="s">
        <v>26</v>
      </c>
      <c r="F63" s="63"/>
      <c r="G63" s="64"/>
      <c r="H63" s="64"/>
      <c r="J63" s="63"/>
      <c r="L63" s="65"/>
      <c r="M63" s="72"/>
      <c r="Q63" s="64"/>
    </row>
    <row r="64" spans="1:17" ht="24.75" customHeight="1">
      <c r="A64" s="57"/>
      <c r="B64" s="61" t="s">
        <v>20</v>
      </c>
      <c r="C64" s="62" t="s">
        <v>45</v>
      </c>
      <c r="D64" s="84"/>
      <c r="E64" s="60" t="s">
        <v>27</v>
      </c>
      <c r="F64" s="63">
        <v>1</v>
      </c>
      <c r="G64" s="64"/>
      <c r="H64" s="85"/>
      <c r="I64" s="88"/>
      <c r="J64" s="63"/>
      <c r="K64" s="74"/>
      <c r="L64" s="65"/>
      <c r="M64" s="88"/>
      <c r="N64" s="73"/>
      <c r="Q64" s="64"/>
    </row>
    <row r="65" spans="1:17" ht="24.75" customHeight="1">
      <c r="A65" s="57"/>
      <c r="B65" s="61"/>
      <c r="D65" s="84"/>
      <c r="E65" s="57"/>
      <c r="F65" s="63"/>
      <c r="G65" s="64"/>
      <c r="H65" s="64"/>
      <c r="I65" s="88"/>
      <c r="J65" s="63"/>
      <c r="K65" s="74"/>
      <c r="L65" s="65"/>
      <c r="M65" s="88"/>
      <c r="N65" s="73"/>
      <c r="Q65" s="64"/>
    </row>
    <row r="66" spans="1:17" ht="24.75" customHeight="1">
      <c r="A66" s="57"/>
      <c r="B66" s="61"/>
      <c r="D66" s="84"/>
      <c r="F66" s="63"/>
      <c r="G66" s="64"/>
      <c r="H66" s="64"/>
      <c r="I66" s="88"/>
      <c r="J66" s="63"/>
      <c r="K66" s="74"/>
      <c r="L66" s="65"/>
      <c r="M66" s="84"/>
      <c r="N66" s="73"/>
      <c r="Q66" s="64"/>
    </row>
    <row r="67" spans="1:17" ht="24.75" customHeight="1">
      <c r="A67" s="57"/>
      <c r="B67" s="57" t="s">
        <v>28</v>
      </c>
      <c r="D67" s="81"/>
      <c r="F67" s="63"/>
      <c r="G67" s="64"/>
      <c r="H67" s="64">
        <f>SUM(H64)</f>
        <v>0</v>
      </c>
      <c r="J67" s="63"/>
      <c r="K67" s="74"/>
      <c r="L67" s="65"/>
      <c r="M67" s="72"/>
      <c r="N67" s="73"/>
      <c r="Q67" s="64"/>
    </row>
    <row r="68" spans="1:17" ht="24.75" customHeight="1">
      <c r="A68" s="57"/>
      <c r="B68" s="61"/>
      <c r="F68" s="63"/>
      <c r="G68" s="64"/>
      <c r="H68" s="64"/>
      <c r="J68" s="63"/>
      <c r="K68" s="74"/>
      <c r="L68" s="65"/>
      <c r="M68" s="72"/>
      <c r="N68" s="73"/>
      <c r="Q68" s="64"/>
    </row>
    <row r="69" spans="1:17" ht="24.75" customHeight="1">
      <c r="A69" s="57"/>
      <c r="B69" s="57" t="s">
        <v>7</v>
      </c>
      <c r="F69" s="63"/>
      <c r="G69" s="64"/>
      <c r="H69" s="64">
        <f>H60+H67</f>
        <v>0</v>
      </c>
      <c r="J69" s="63"/>
      <c r="K69" s="74"/>
      <c r="L69" s="65"/>
      <c r="M69" s="72"/>
      <c r="N69" s="73"/>
      <c r="Q69" s="64"/>
    </row>
    <row r="70" spans="1:17" ht="24.75" customHeight="1">
      <c r="A70" s="57"/>
      <c r="B70" s="89" t="s">
        <v>49</v>
      </c>
      <c r="F70" s="63"/>
      <c r="G70" s="64"/>
      <c r="H70" s="64">
        <f>H69-H34</f>
        <v>0</v>
      </c>
      <c r="J70" s="63"/>
      <c r="K70" s="74"/>
      <c r="L70" s="65"/>
      <c r="M70" s="72"/>
      <c r="N70" s="73"/>
      <c r="Q70" s="64"/>
    </row>
    <row r="71" spans="1:17" ht="24.75" customHeight="1">
      <c r="A71" s="57"/>
      <c r="B71" s="86"/>
      <c r="F71" s="63"/>
      <c r="G71" s="64"/>
      <c r="H71" s="64"/>
      <c r="J71" s="63"/>
      <c r="K71" s="74"/>
      <c r="L71" s="65"/>
      <c r="M71" s="72"/>
      <c r="N71" s="73"/>
      <c r="Q71" s="64"/>
    </row>
    <row r="72" spans="1:17" ht="24.75" customHeight="1">
      <c r="A72" s="57" t="s">
        <v>29</v>
      </c>
      <c r="B72" s="61" t="s">
        <v>30</v>
      </c>
      <c r="C72" s="90"/>
      <c r="D72" s="90"/>
      <c r="E72" s="60" t="s">
        <v>27</v>
      </c>
      <c r="F72" s="63">
        <v>1</v>
      </c>
      <c r="G72" s="64"/>
      <c r="H72" s="85"/>
      <c r="J72" s="63"/>
      <c r="K72" s="74"/>
      <c r="L72" s="65"/>
      <c r="M72" s="88"/>
      <c r="N72" s="73"/>
      <c r="Q72" s="64"/>
    </row>
    <row r="73" spans="1:17" ht="24.75" customHeight="1">
      <c r="A73" s="57"/>
      <c r="B73" s="61"/>
      <c r="C73" s="91"/>
      <c r="D73" s="91"/>
      <c r="F73" s="63"/>
      <c r="G73" s="64"/>
      <c r="H73" s="64"/>
      <c r="J73" s="63"/>
      <c r="K73" s="74"/>
      <c r="L73" s="65"/>
      <c r="M73" s="72"/>
      <c r="N73" s="73"/>
      <c r="Q73" s="64"/>
    </row>
    <row r="74" spans="1:17" ht="24.75" customHeight="1">
      <c r="A74" s="57"/>
      <c r="B74" s="61"/>
      <c r="C74" s="92"/>
      <c r="D74" s="92"/>
      <c r="F74" s="63"/>
      <c r="G74" s="64"/>
      <c r="H74" s="64"/>
      <c r="J74" s="63"/>
      <c r="K74" s="74"/>
      <c r="L74" s="65"/>
      <c r="M74" s="72"/>
      <c r="N74" s="73"/>
      <c r="Q74" s="64"/>
    </row>
    <row r="75" spans="1:17" ht="24.75" customHeight="1">
      <c r="A75" s="57"/>
      <c r="B75" s="57" t="s">
        <v>31</v>
      </c>
      <c r="F75" s="63"/>
      <c r="G75" s="64"/>
      <c r="H75" s="64">
        <f>SUM(H72)</f>
        <v>0</v>
      </c>
      <c r="J75" s="63"/>
      <c r="K75" s="74"/>
      <c r="L75" s="65"/>
      <c r="M75" s="72"/>
      <c r="N75" s="73"/>
      <c r="Q75" s="64"/>
    </row>
    <row r="76" spans="1:17" ht="24.75" customHeight="1">
      <c r="A76" s="57"/>
      <c r="B76" s="57"/>
      <c r="F76" s="63"/>
      <c r="G76" s="64"/>
      <c r="H76" s="64"/>
      <c r="J76" s="63"/>
      <c r="K76" s="74"/>
      <c r="L76" s="65"/>
      <c r="M76" s="72"/>
      <c r="N76" s="73"/>
      <c r="Q76" s="64"/>
    </row>
    <row r="77" spans="1:17" ht="24.75" customHeight="1">
      <c r="A77" s="57"/>
      <c r="B77" s="61"/>
      <c r="F77" s="63"/>
      <c r="G77" s="64"/>
      <c r="H77" s="64"/>
      <c r="J77" s="63"/>
      <c r="K77" s="74"/>
      <c r="L77" s="65"/>
      <c r="M77" s="72"/>
      <c r="N77" s="73"/>
      <c r="Q77" s="64"/>
    </row>
    <row r="78" spans="1:17" ht="24.75" customHeight="1">
      <c r="A78" s="57"/>
      <c r="B78" s="57" t="s">
        <v>32</v>
      </c>
      <c r="F78" s="63"/>
      <c r="G78" s="64"/>
      <c r="H78" s="64" t="e">
        <f>ROUNDDOWN(H69+H75,-ROUNDDOWN(LOG(H69+H75),0)+3)</f>
        <v>#NUM!</v>
      </c>
      <c r="J78" s="63"/>
      <c r="K78" s="74"/>
      <c r="L78" s="65"/>
      <c r="M78" s="72"/>
      <c r="N78" s="73"/>
      <c r="Q78" s="64"/>
    </row>
    <row r="79" spans="1:17" ht="24.75" customHeight="1">
      <c r="A79" s="57"/>
      <c r="B79" s="57"/>
      <c r="F79" s="63"/>
      <c r="G79" s="83"/>
      <c r="H79" s="83"/>
      <c r="J79" s="63"/>
      <c r="K79" s="74"/>
      <c r="L79" s="65"/>
      <c r="M79" s="72"/>
      <c r="N79" s="73"/>
      <c r="Q79" s="64"/>
    </row>
    <row r="80" spans="1:17" ht="24.75" customHeight="1">
      <c r="A80" s="57"/>
      <c r="B80" s="57"/>
      <c r="F80" s="63"/>
      <c r="G80" s="83"/>
      <c r="H80" s="83"/>
      <c r="J80" s="63"/>
      <c r="K80" s="74"/>
      <c r="L80" s="65"/>
      <c r="M80" s="72"/>
      <c r="N80" s="73"/>
      <c r="Q80" s="64"/>
    </row>
    <row r="81" spans="1:17" ht="24.75" customHeight="1">
      <c r="A81" s="57" t="s">
        <v>33</v>
      </c>
      <c r="B81" s="61" t="s">
        <v>34</v>
      </c>
      <c r="D81" s="93">
        <v>0.1</v>
      </c>
      <c r="F81" s="63"/>
      <c r="G81" s="64"/>
      <c r="H81" s="64" t="e">
        <f>ROUNDDOWN(H78*D81,0)</f>
        <v>#NUM!</v>
      </c>
      <c r="J81" s="63"/>
      <c r="K81" s="74"/>
      <c r="L81" s="65"/>
      <c r="M81" s="72"/>
      <c r="N81" s="73"/>
      <c r="Q81" s="64"/>
    </row>
    <row r="82" spans="1:17" ht="24.75" customHeight="1">
      <c r="A82" s="57"/>
      <c r="B82" s="61"/>
      <c r="D82" s="93"/>
      <c r="F82" s="63"/>
      <c r="G82" s="83"/>
      <c r="H82" s="83"/>
      <c r="J82" s="63"/>
      <c r="K82" s="74"/>
      <c r="L82" s="65"/>
      <c r="M82" s="72"/>
      <c r="N82" s="73"/>
      <c r="Q82" s="64"/>
    </row>
    <row r="83" spans="1:17" ht="24.75" customHeight="1">
      <c r="A83" s="57"/>
      <c r="B83" s="94" t="s">
        <v>35</v>
      </c>
      <c r="F83" s="63"/>
      <c r="G83" s="95" t="e">
        <f>SUM(G78:H81)</f>
        <v>#NUM!</v>
      </c>
      <c r="H83" s="95"/>
      <c r="J83" s="63"/>
      <c r="L83" s="65"/>
      <c r="M83" s="57"/>
      <c r="N83" s="73"/>
      <c r="Q83" s="64"/>
    </row>
    <row r="84" spans="1:17" ht="24.75" customHeight="1">
      <c r="A84" s="57"/>
      <c r="B84" s="94"/>
      <c r="F84" s="63"/>
      <c r="G84" s="96"/>
      <c r="H84" s="96"/>
      <c r="J84" s="63"/>
      <c r="L84" s="65"/>
      <c r="M84" s="57"/>
      <c r="N84" s="73"/>
      <c r="Q84" s="64"/>
    </row>
    <row r="85" spans="1:17" ht="24.75" customHeight="1">
      <c r="A85" s="57"/>
      <c r="B85" s="94"/>
      <c r="F85" s="63"/>
      <c r="G85" s="96"/>
      <c r="H85" s="96"/>
      <c r="J85" s="63"/>
      <c r="L85" s="65"/>
      <c r="M85" s="57"/>
      <c r="N85" s="73"/>
      <c r="Q85" s="64"/>
    </row>
    <row r="86" spans="1:17" ht="24.75" customHeight="1">
      <c r="A86" s="57"/>
      <c r="B86" s="94"/>
      <c r="F86" s="63"/>
      <c r="G86" s="96"/>
      <c r="H86" s="96"/>
      <c r="J86" s="63"/>
      <c r="L86" s="65"/>
      <c r="M86" s="57"/>
      <c r="N86" s="73"/>
      <c r="Q86" s="64"/>
    </row>
    <row r="87" spans="1:17" ht="24.75" customHeight="1">
      <c r="A87" s="57"/>
      <c r="B87" s="94"/>
      <c r="F87" s="63"/>
      <c r="G87" s="96"/>
      <c r="H87" s="96"/>
      <c r="J87" s="63"/>
      <c r="L87" s="65"/>
      <c r="M87" s="57"/>
      <c r="N87" s="73"/>
      <c r="Q87" s="64"/>
    </row>
    <row r="88" spans="1:17" ht="24.75" customHeight="1">
      <c r="A88" s="57"/>
      <c r="B88" s="94"/>
      <c r="F88" s="63"/>
      <c r="G88" s="96"/>
      <c r="H88" s="96"/>
      <c r="J88" s="63"/>
      <c r="L88" s="65"/>
      <c r="M88" s="57"/>
      <c r="N88" s="73"/>
      <c r="Q88" s="64"/>
    </row>
    <row r="89" spans="1:17" ht="24.75" customHeight="1">
      <c r="A89" s="57"/>
      <c r="B89" s="94"/>
      <c r="F89" s="63"/>
      <c r="G89" s="96"/>
      <c r="H89" s="96"/>
      <c r="J89" s="63"/>
      <c r="L89" s="65"/>
      <c r="M89" s="57"/>
      <c r="N89" s="73"/>
      <c r="Q89" s="64"/>
    </row>
    <row r="90" spans="1:17" ht="24.75" customHeight="1">
      <c r="A90" s="57"/>
      <c r="B90" s="94"/>
      <c r="F90" s="63"/>
      <c r="G90" s="96"/>
      <c r="H90" s="96"/>
      <c r="J90" s="63"/>
      <c r="L90" s="65"/>
      <c r="M90" s="57"/>
      <c r="N90" s="73"/>
      <c r="Q90" s="64"/>
    </row>
    <row r="91" spans="1:17" ht="24.75" customHeight="1">
      <c r="A91" s="57"/>
      <c r="B91" s="94"/>
      <c r="F91" s="63"/>
      <c r="G91" s="96"/>
      <c r="H91" s="96"/>
      <c r="J91" s="63"/>
      <c r="L91" s="65"/>
      <c r="M91" s="57"/>
      <c r="N91" s="73"/>
      <c r="Q91" s="64"/>
    </row>
    <row r="92" spans="1:17" ht="24.75" customHeight="1">
      <c r="A92" s="57"/>
      <c r="B92" s="94"/>
      <c r="F92" s="63"/>
      <c r="G92" s="96"/>
      <c r="H92" s="96"/>
      <c r="J92" s="63"/>
      <c r="L92" s="65"/>
      <c r="M92" s="57"/>
      <c r="N92" s="73"/>
      <c r="Q92" s="64"/>
    </row>
    <row r="93" spans="1:17" ht="24.75" customHeight="1">
      <c r="A93" s="57"/>
      <c r="B93" s="94"/>
      <c r="F93" s="63"/>
      <c r="G93" s="96"/>
      <c r="H93" s="96"/>
      <c r="J93" s="63"/>
      <c r="L93" s="65"/>
      <c r="M93" s="57"/>
      <c r="N93" s="73"/>
      <c r="Q93" s="64"/>
    </row>
    <row r="94" spans="1:17" ht="24.75" customHeight="1">
      <c r="A94" s="57"/>
      <c r="B94" s="94"/>
      <c r="F94" s="63"/>
      <c r="G94" s="96"/>
      <c r="H94" s="96"/>
      <c r="J94" s="63"/>
      <c r="L94" s="65"/>
      <c r="M94" s="57"/>
      <c r="N94" s="73"/>
      <c r="Q94" s="64"/>
    </row>
    <row r="95" spans="1:17" ht="24.75" customHeight="1">
      <c r="A95" s="60"/>
      <c r="C95" s="97"/>
      <c r="D95" s="97"/>
      <c r="F95" s="63"/>
      <c r="G95" s="64"/>
      <c r="H95" s="65"/>
      <c r="I95" s="72"/>
      <c r="J95" s="73"/>
      <c r="K95" s="74"/>
      <c r="L95" s="65"/>
      <c r="N95" s="73"/>
      <c r="Q95" s="64"/>
    </row>
    <row r="96" spans="1:17" ht="24.75" customHeight="1">
      <c r="A96" s="60"/>
      <c r="B96" s="61"/>
      <c r="C96" s="97"/>
      <c r="D96" s="97"/>
      <c r="F96" s="63"/>
      <c r="G96" s="64"/>
      <c r="H96" s="65"/>
      <c r="I96" s="72"/>
      <c r="J96" s="73"/>
      <c r="K96" s="74"/>
      <c r="L96" s="65"/>
      <c r="N96" s="73"/>
      <c r="Q96" s="64"/>
    </row>
    <row r="97" spans="1:17" ht="24.75" customHeight="1">
      <c r="A97" s="60"/>
      <c r="C97" s="97"/>
      <c r="D97" s="97"/>
      <c r="F97" s="63"/>
      <c r="G97" s="64"/>
      <c r="H97" s="65"/>
      <c r="I97" s="72"/>
      <c r="J97" s="73"/>
      <c r="K97" s="74"/>
      <c r="L97" s="65"/>
      <c r="N97" s="73"/>
      <c r="Q97" s="64"/>
    </row>
    <row r="98" spans="1:17" ht="24.75" customHeight="1">
      <c r="A98" s="60"/>
      <c r="C98" s="97"/>
      <c r="D98" s="97"/>
      <c r="F98" s="63"/>
      <c r="G98" s="64"/>
      <c r="H98" s="65"/>
      <c r="I98" s="72"/>
      <c r="J98" s="73"/>
      <c r="K98" s="74"/>
      <c r="L98" s="65"/>
      <c r="N98" s="73"/>
      <c r="Q98" s="64"/>
    </row>
    <row r="99" spans="1:17" ht="24.75" customHeight="1">
      <c r="A99" s="60"/>
      <c r="C99" s="97"/>
      <c r="D99" s="97"/>
      <c r="F99" s="63"/>
      <c r="G99" s="64"/>
      <c r="H99" s="65"/>
      <c r="I99" s="72"/>
      <c r="J99" s="73"/>
      <c r="K99" s="74"/>
      <c r="L99" s="65"/>
      <c r="N99" s="73"/>
      <c r="Q99" s="64"/>
    </row>
    <row r="100" spans="1:17" ht="24.75" customHeight="1">
      <c r="A100" s="60"/>
      <c r="C100" s="97"/>
      <c r="D100" s="97"/>
      <c r="F100" s="63"/>
      <c r="G100" s="64"/>
      <c r="H100" s="65"/>
      <c r="I100" s="72"/>
      <c r="J100" s="73"/>
      <c r="K100" s="74"/>
      <c r="L100" s="65"/>
      <c r="N100" s="73"/>
      <c r="Q100" s="64"/>
    </row>
    <row r="101" spans="1:17" ht="24.75" customHeight="1">
      <c r="A101" s="60"/>
      <c r="C101" s="97"/>
      <c r="D101" s="97"/>
      <c r="F101" s="63"/>
      <c r="G101" s="64"/>
      <c r="H101" s="65"/>
      <c r="I101" s="72"/>
      <c r="J101" s="73"/>
      <c r="K101" s="74"/>
      <c r="L101" s="65"/>
      <c r="N101" s="73"/>
      <c r="Q101" s="64"/>
    </row>
    <row r="102" spans="1:17" ht="24.75" customHeight="1">
      <c r="A102" s="60"/>
      <c r="C102" s="98"/>
      <c r="D102" s="98"/>
      <c r="F102" s="63"/>
      <c r="G102" s="64"/>
      <c r="H102" s="65"/>
      <c r="I102" s="72"/>
      <c r="J102" s="73"/>
      <c r="K102" s="74"/>
      <c r="L102" s="65"/>
      <c r="N102" s="73"/>
      <c r="Q102" s="64"/>
    </row>
    <row r="103" spans="1:17" ht="24.75" customHeight="1">
      <c r="A103" s="60"/>
      <c r="B103" s="61"/>
      <c r="F103" s="63"/>
      <c r="G103" s="64"/>
      <c r="H103" s="65"/>
      <c r="I103" s="72"/>
      <c r="J103" s="73"/>
      <c r="K103" s="74"/>
      <c r="L103" s="65"/>
      <c r="N103" s="73"/>
      <c r="Q103" s="64"/>
    </row>
    <row r="104" spans="1:17" ht="24.75" customHeight="1">
      <c r="A104" s="60"/>
      <c r="B104" s="61"/>
      <c r="F104" s="63"/>
      <c r="G104" s="64"/>
      <c r="H104" s="65"/>
      <c r="I104" s="72"/>
      <c r="J104" s="73"/>
      <c r="K104" s="74"/>
      <c r="L104" s="65"/>
      <c r="N104" s="73"/>
      <c r="Q104" s="64"/>
    </row>
    <row r="105" spans="1:17" ht="24.75" customHeight="1">
      <c r="A105" s="60"/>
      <c r="F105" s="63"/>
      <c r="G105" s="64"/>
      <c r="H105" s="65"/>
      <c r="I105" s="72"/>
      <c r="J105" s="73"/>
      <c r="K105" s="74"/>
      <c r="L105" s="65"/>
      <c r="N105" s="73"/>
      <c r="Q105" s="64"/>
    </row>
    <row r="106" spans="1:17" ht="24.75" customHeight="1">
      <c r="A106" s="60"/>
      <c r="F106" s="63"/>
      <c r="G106" s="64"/>
      <c r="H106" s="65"/>
      <c r="I106" s="72"/>
      <c r="J106" s="73"/>
      <c r="K106" s="74"/>
      <c r="L106" s="65"/>
      <c r="N106" s="73"/>
      <c r="Q106" s="64"/>
    </row>
    <row r="107" spans="1:17" ht="24.75" customHeight="1">
      <c r="A107" s="60"/>
      <c r="F107" s="63"/>
      <c r="G107" s="64"/>
      <c r="H107" s="65"/>
      <c r="I107" s="72"/>
      <c r="J107" s="73"/>
      <c r="K107" s="74"/>
      <c r="L107" s="65"/>
      <c r="N107" s="73"/>
      <c r="Q107" s="64"/>
    </row>
    <row r="108" spans="1:17" ht="24.75" customHeight="1">
      <c r="A108" s="60"/>
      <c r="B108" s="57"/>
      <c r="C108" s="97"/>
      <c r="D108" s="97"/>
      <c r="F108" s="63"/>
      <c r="G108" s="64"/>
      <c r="H108" s="65"/>
      <c r="I108" s="72"/>
      <c r="J108" s="73"/>
      <c r="K108" s="74"/>
      <c r="L108" s="65"/>
      <c r="N108" s="73"/>
      <c r="Q108" s="64"/>
    </row>
    <row r="109" spans="1:17" ht="24.75" customHeight="1">
      <c r="A109" s="60"/>
      <c r="B109" s="99"/>
      <c r="F109" s="63"/>
      <c r="G109" s="64"/>
      <c r="H109" s="65"/>
      <c r="I109" s="72"/>
      <c r="J109" s="73"/>
      <c r="K109" s="74"/>
      <c r="L109" s="65"/>
      <c r="N109" s="73"/>
      <c r="Q109" s="64"/>
    </row>
    <row r="110" spans="1:17" ht="24.75" customHeight="1">
      <c r="A110" s="60"/>
      <c r="B110" s="87"/>
      <c r="F110" s="63"/>
      <c r="G110" s="64"/>
      <c r="H110" s="65"/>
      <c r="I110" s="72"/>
      <c r="J110" s="100"/>
      <c r="K110" s="74"/>
      <c r="L110" s="65"/>
      <c r="M110" s="65"/>
      <c r="N110" s="73"/>
      <c r="Q110" s="64"/>
    </row>
    <row r="111" spans="1:17" ht="24.75" customHeight="1">
      <c r="A111" s="60"/>
      <c r="F111" s="63"/>
      <c r="G111" s="64"/>
      <c r="H111" s="65"/>
      <c r="Q111" s="64"/>
    </row>
    <row r="112" spans="1:17" ht="24.75" customHeight="1">
      <c r="A112" s="60"/>
      <c r="B112" s="61"/>
      <c r="F112" s="63"/>
      <c r="G112" s="64"/>
      <c r="H112" s="65"/>
      <c r="Q112" s="64"/>
    </row>
    <row r="113" spans="1:17" ht="24.75" customHeight="1">
      <c r="A113" s="60"/>
      <c r="F113" s="63"/>
      <c r="G113" s="64"/>
      <c r="H113" s="65"/>
      <c r="I113" s="72"/>
      <c r="J113" s="60"/>
      <c r="Q113" s="64"/>
    </row>
    <row r="114" spans="1:17" ht="24.75" customHeight="1">
      <c r="A114" s="60"/>
      <c r="C114" s="97"/>
      <c r="D114" s="97"/>
      <c r="F114" s="63"/>
      <c r="G114" s="64"/>
      <c r="H114" s="65"/>
      <c r="I114" s="72"/>
      <c r="J114" s="73"/>
      <c r="K114" s="74"/>
      <c r="L114" s="65"/>
      <c r="N114" s="73"/>
      <c r="Q114" s="64"/>
    </row>
    <row r="115" spans="1:17" ht="24.75" customHeight="1">
      <c r="A115" s="60"/>
      <c r="C115" s="101"/>
      <c r="D115" s="101"/>
      <c r="F115" s="63"/>
      <c r="G115" s="64"/>
      <c r="H115" s="65"/>
      <c r="I115" s="72"/>
      <c r="J115" s="73"/>
      <c r="K115" s="74"/>
      <c r="L115" s="65"/>
      <c r="N115" s="73"/>
      <c r="Q115" s="64"/>
    </row>
    <row r="116" spans="1:17" ht="24.75" customHeight="1">
      <c r="A116" s="60"/>
      <c r="C116" s="97"/>
      <c r="D116" s="97"/>
      <c r="F116" s="63"/>
      <c r="G116" s="64"/>
      <c r="H116" s="65"/>
      <c r="I116" s="72"/>
      <c r="J116" s="73"/>
      <c r="K116" s="74"/>
      <c r="L116" s="65"/>
      <c r="N116" s="73"/>
      <c r="Q116" s="64"/>
    </row>
    <row r="117" spans="1:17" ht="24.75" customHeight="1">
      <c r="A117" s="60"/>
      <c r="C117" s="101"/>
      <c r="D117" s="101"/>
      <c r="F117" s="63"/>
      <c r="G117" s="64"/>
      <c r="H117" s="65"/>
      <c r="I117" s="72"/>
      <c r="J117" s="73"/>
      <c r="K117" s="74"/>
      <c r="L117" s="65"/>
      <c r="N117" s="73"/>
      <c r="Q117" s="64"/>
    </row>
    <row r="118" spans="1:17" ht="24.75" customHeight="1">
      <c r="A118" s="60"/>
      <c r="C118" s="97"/>
      <c r="D118" s="97"/>
      <c r="F118" s="63"/>
      <c r="G118" s="64"/>
      <c r="H118" s="65"/>
      <c r="I118" s="72"/>
      <c r="J118" s="73"/>
      <c r="K118" s="74"/>
      <c r="L118" s="65"/>
      <c r="N118" s="73"/>
      <c r="Q118" s="64"/>
    </row>
    <row r="119" spans="1:17" ht="24.75" customHeight="1">
      <c r="A119" s="60"/>
      <c r="C119" s="101"/>
      <c r="D119" s="101"/>
      <c r="F119" s="63"/>
      <c r="G119" s="64"/>
      <c r="H119" s="65"/>
      <c r="I119" s="72"/>
      <c r="J119" s="73"/>
      <c r="K119" s="74"/>
      <c r="L119" s="65"/>
      <c r="N119" s="73"/>
      <c r="Q119" s="64"/>
    </row>
    <row r="120" spans="1:17" ht="24.75" customHeight="1">
      <c r="A120" s="60"/>
      <c r="B120" s="61"/>
      <c r="C120" s="97"/>
      <c r="D120" s="97"/>
      <c r="F120" s="63"/>
      <c r="G120" s="64"/>
      <c r="H120" s="65"/>
      <c r="I120" s="72"/>
      <c r="J120" s="73"/>
      <c r="K120" s="74"/>
      <c r="L120" s="65"/>
      <c r="N120" s="73"/>
      <c r="Q120" s="64"/>
    </row>
    <row r="121" spans="1:17" ht="24.75" customHeight="1">
      <c r="A121" s="60"/>
      <c r="C121" s="97"/>
      <c r="D121" s="97"/>
      <c r="F121" s="63"/>
      <c r="G121" s="64"/>
      <c r="H121" s="65"/>
      <c r="I121" s="72"/>
      <c r="J121" s="73"/>
      <c r="K121" s="74"/>
      <c r="L121" s="65"/>
      <c r="N121" s="73"/>
      <c r="Q121" s="64"/>
    </row>
    <row r="122" spans="1:17" ht="24.75" customHeight="1">
      <c r="A122" s="60"/>
      <c r="C122" s="97"/>
      <c r="D122" s="97"/>
      <c r="F122" s="63"/>
      <c r="G122" s="64"/>
      <c r="H122" s="65"/>
      <c r="I122" s="72"/>
      <c r="J122" s="73"/>
      <c r="K122" s="74"/>
      <c r="L122" s="65"/>
      <c r="N122" s="73"/>
      <c r="Q122" s="64"/>
    </row>
    <row r="123" spans="1:17" ht="24.75" customHeight="1">
      <c r="A123" s="60"/>
      <c r="C123" s="97"/>
      <c r="D123" s="97"/>
      <c r="F123" s="63"/>
      <c r="G123" s="64"/>
      <c r="H123" s="65"/>
      <c r="I123" s="72"/>
      <c r="J123" s="73"/>
      <c r="K123" s="74"/>
      <c r="L123" s="65"/>
      <c r="N123" s="73"/>
      <c r="Q123" s="64"/>
    </row>
    <row r="124" spans="1:17" ht="24.75" customHeight="1">
      <c r="A124" s="60"/>
      <c r="C124" s="97"/>
      <c r="D124" s="97"/>
      <c r="F124" s="63"/>
      <c r="G124" s="64"/>
      <c r="H124" s="65"/>
      <c r="I124" s="72"/>
      <c r="J124" s="73"/>
      <c r="K124" s="74"/>
      <c r="L124" s="65"/>
      <c r="N124" s="73"/>
      <c r="Q124" s="64"/>
    </row>
    <row r="125" spans="1:17" ht="24.75" customHeight="1">
      <c r="A125" s="60"/>
      <c r="C125" s="97"/>
      <c r="D125" s="97"/>
      <c r="F125" s="63"/>
      <c r="G125" s="64"/>
      <c r="H125" s="65"/>
      <c r="I125" s="72"/>
      <c r="J125" s="73"/>
      <c r="K125" s="74"/>
      <c r="L125" s="65"/>
      <c r="N125" s="73"/>
      <c r="Q125" s="64"/>
    </row>
    <row r="126" spans="1:17" ht="24.75" customHeight="1">
      <c r="A126" s="60"/>
      <c r="C126" s="98"/>
      <c r="D126" s="98"/>
      <c r="F126" s="63"/>
      <c r="G126" s="64"/>
      <c r="H126" s="65"/>
      <c r="I126" s="72"/>
      <c r="J126" s="73"/>
      <c r="K126" s="74"/>
      <c r="L126" s="65"/>
      <c r="N126" s="73"/>
      <c r="Q126" s="64"/>
    </row>
    <row r="127" spans="1:17" ht="24.75" customHeight="1">
      <c r="A127" s="60"/>
      <c r="B127" s="61"/>
      <c r="C127" s="97"/>
      <c r="D127" s="97"/>
      <c r="F127" s="63"/>
      <c r="G127" s="64"/>
      <c r="H127" s="65"/>
      <c r="I127" s="72"/>
      <c r="J127" s="73"/>
      <c r="K127" s="74"/>
      <c r="L127" s="65"/>
      <c r="N127" s="73"/>
      <c r="Q127" s="64"/>
    </row>
    <row r="128" spans="1:17" ht="20.100000000000001" customHeight="1">
      <c r="A128" s="60"/>
      <c r="B128" s="61"/>
      <c r="C128" s="97"/>
      <c r="D128" s="97"/>
      <c r="F128" s="63"/>
      <c r="G128" s="64"/>
      <c r="H128" s="65"/>
      <c r="I128" s="72"/>
      <c r="J128" s="73"/>
      <c r="K128" s="74"/>
      <c r="L128" s="65"/>
      <c r="N128" s="73"/>
      <c r="Q128" s="64"/>
    </row>
    <row r="129" spans="1:17" ht="20.100000000000001" customHeight="1">
      <c r="A129" s="60"/>
      <c r="C129" s="97"/>
      <c r="D129" s="97"/>
      <c r="F129" s="63"/>
      <c r="G129" s="64"/>
      <c r="H129" s="65"/>
      <c r="I129" s="72"/>
      <c r="J129" s="73"/>
      <c r="K129" s="74"/>
      <c r="L129" s="65"/>
      <c r="N129" s="73"/>
      <c r="Q129" s="64"/>
    </row>
    <row r="130" spans="1:17" ht="20.100000000000001" customHeight="1">
      <c r="A130" s="60"/>
      <c r="C130" s="97"/>
      <c r="D130" s="97"/>
      <c r="F130" s="63"/>
      <c r="G130" s="64"/>
      <c r="H130" s="65"/>
      <c r="I130" s="72"/>
      <c r="J130" s="73"/>
      <c r="K130" s="74"/>
      <c r="L130" s="65"/>
      <c r="N130" s="73"/>
      <c r="Q130" s="64"/>
    </row>
    <row r="131" spans="1:17" ht="20.100000000000001" customHeight="1">
      <c r="A131" s="60"/>
      <c r="C131" s="97"/>
      <c r="D131" s="97"/>
      <c r="F131" s="63"/>
      <c r="G131" s="64"/>
      <c r="H131" s="65"/>
      <c r="I131" s="72"/>
      <c r="J131" s="73"/>
      <c r="K131" s="74"/>
      <c r="L131" s="65"/>
      <c r="N131" s="73"/>
      <c r="Q131" s="64"/>
    </row>
    <row r="132" spans="1:17" ht="20.100000000000001" customHeight="1">
      <c r="A132" s="60"/>
      <c r="B132" s="57"/>
      <c r="C132" s="97"/>
      <c r="D132" s="97"/>
      <c r="F132" s="63"/>
      <c r="G132" s="64"/>
      <c r="H132" s="65"/>
      <c r="I132" s="72"/>
      <c r="J132" s="73"/>
      <c r="K132" s="74"/>
      <c r="L132" s="65"/>
      <c r="N132" s="73"/>
      <c r="Q132" s="64"/>
    </row>
    <row r="133" spans="1:17" ht="20.100000000000001" customHeight="1">
      <c r="A133" s="60"/>
      <c r="B133" s="99"/>
      <c r="F133" s="63"/>
      <c r="G133" s="64"/>
      <c r="H133" s="65"/>
      <c r="I133" s="72"/>
      <c r="J133" s="73"/>
      <c r="K133" s="74"/>
      <c r="L133" s="65"/>
      <c r="N133" s="73"/>
      <c r="Q133" s="64"/>
    </row>
    <row r="134" spans="1:17" ht="20.100000000000001" customHeight="1">
      <c r="A134" s="60"/>
      <c r="B134" s="87"/>
      <c r="F134" s="63"/>
      <c r="G134" s="64"/>
      <c r="H134" s="65"/>
      <c r="I134" s="72"/>
      <c r="J134" s="100"/>
      <c r="K134" s="74"/>
      <c r="L134" s="65"/>
      <c r="M134" s="65"/>
      <c r="N134" s="73"/>
      <c r="Q134" s="64"/>
    </row>
    <row r="135" spans="1:17" ht="20.100000000000001" customHeight="1">
      <c r="A135" s="60"/>
      <c r="F135" s="63"/>
      <c r="G135" s="64"/>
      <c r="H135" s="65"/>
      <c r="Q135" s="64"/>
    </row>
    <row r="136" spans="1:17" ht="20.100000000000001" customHeight="1">
      <c r="A136" s="60"/>
      <c r="B136" s="61"/>
      <c r="F136" s="63"/>
      <c r="G136" s="64"/>
      <c r="H136" s="65"/>
      <c r="Q136" s="64"/>
    </row>
    <row r="137" spans="1:17" ht="20.100000000000001" customHeight="1">
      <c r="A137" s="60"/>
      <c r="F137" s="63"/>
      <c r="G137" s="64"/>
      <c r="H137" s="65"/>
      <c r="I137" s="72"/>
      <c r="J137" s="60"/>
      <c r="Q137" s="64"/>
    </row>
    <row r="138" spans="1:17" ht="20.100000000000001" customHeight="1">
      <c r="A138" s="60"/>
      <c r="F138" s="63"/>
      <c r="G138" s="64"/>
      <c r="H138" s="65"/>
      <c r="I138" s="72"/>
      <c r="J138" s="73"/>
      <c r="K138" s="74"/>
      <c r="L138" s="65"/>
      <c r="N138" s="73"/>
      <c r="Q138" s="64"/>
    </row>
    <row r="139" spans="1:17" ht="20.100000000000001" customHeight="1">
      <c r="A139" s="60"/>
      <c r="C139" s="81"/>
      <c r="F139" s="63"/>
      <c r="G139" s="64"/>
      <c r="H139" s="65"/>
      <c r="I139" s="72"/>
      <c r="J139" s="73"/>
      <c r="K139" s="74"/>
      <c r="L139" s="65"/>
      <c r="N139" s="73"/>
      <c r="Q139" s="64"/>
    </row>
    <row r="140" spans="1:17" ht="20.100000000000001" customHeight="1">
      <c r="A140" s="60"/>
      <c r="C140" s="81"/>
      <c r="F140" s="63"/>
      <c r="G140" s="64"/>
      <c r="H140" s="65"/>
      <c r="I140" s="72"/>
      <c r="J140" s="73"/>
      <c r="K140" s="74"/>
      <c r="L140" s="65"/>
      <c r="N140" s="73"/>
      <c r="Q140" s="64"/>
    </row>
    <row r="141" spans="1:17" ht="20.100000000000001" customHeight="1">
      <c r="A141" s="60"/>
      <c r="F141" s="63"/>
      <c r="G141" s="64"/>
      <c r="H141" s="65"/>
      <c r="I141" s="72"/>
      <c r="J141" s="73"/>
      <c r="K141" s="74"/>
      <c r="L141" s="65"/>
      <c r="N141" s="73"/>
      <c r="Q141" s="64"/>
    </row>
    <row r="142" spans="1:17" ht="20.100000000000001" customHeight="1">
      <c r="A142" s="60"/>
      <c r="F142" s="63"/>
      <c r="G142" s="64"/>
      <c r="H142" s="65"/>
      <c r="I142" s="72"/>
      <c r="J142" s="73"/>
      <c r="K142" s="74"/>
      <c r="L142" s="65"/>
      <c r="N142" s="73"/>
      <c r="Q142" s="64"/>
    </row>
    <row r="143" spans="1:17" ht="20.100000000000001" customHeight="1">
      <c r="A143" s="60"/>
      <c r="F143" s="63"/>
      <c r="G143" s="64"/>
      <c r="H143" s="65"/>
      <c r="I143" s="72"/>
      <c r="J143" s="73"/>
      <c r="K143" s="74"/>
      <c r="L143" s="65"/>
      <c r="N143" s="73"/>
      <c r="Q143" s="64"/>
    </row>
    <row r="144" spans="1:17" ht="20.100000000000001" customHeight="1">
      <c r="A144" s="60"/>
      <c r="B144" s="61"/>
      <c r="F144" s="63"/>
      <c r="G144" s="64"/>
      <c r="H144" s="65"/>
      <c r="I144" s="72"/>
      <c r="J144" s="73"/>
      <c r="K144" s="74"/>
      <c r="L144" s="65"/>
      <c r="N144" s="73"/>
      <c r="Q144" s="64"/>
    </row>
    <row r="145" spans="1:17" ht="20.100000000000001" customHeight="1">
      <c r="A145" s="60"/>
      <c r="F145" s="63"/>
      <c r="G145" s="64"/>
      <c r="H145" s="65"/>
      <c r="I145" s="72"/>
      <c r="J145" s="73"/>
      <c r="K145" s="74"/>
      <c r="L145" s="65"/>
      <c r="N145" s="73"/>
      <c r="Q145" s="64"/>
    </row>
    <row r="146" spans="1:17" ht="20.100000000000001" customHeight="1">
      <c r="A146" s="60"/>
      <c r="F146" s="63"/>
      <c r="G146" s="64"/>
      <c r="H146" s="65"/>
      <c r="I146" s="72"/>
      <c r="J146" s="73"/>
      <c r="K146" s="74"/>
      <c r="L146" s="65"/>
      <c r="N146" s="73"/>
      <c r="Q146" s="64"/>
    </row>
    <row r="147" spans="1:17" ht="20.100000000000001" customHeight="1">
      <c r="A147" s="60"/>
      <c r="F147" s="63"/>
      <c r="G147" s="64"/>
      <c r="H147" s="65"/>
      <c r="I147" s="72"/>
      <c r="J147" s="73"/>
      <c r="K147" s="74"/>
      <c r="L147" s="65"/>
      <c r="N147" s="73"/>
      <c r="Q147" s="64"/>
    </row>
    <row r="148" spans="1:17" ht="20.100000000000001" customHeight="1">
      <c r="A148" s="60"/>
      <c r="F148" s="63"/>
      <c r="G148" s="64"/>
      <c r="H148" s="65"/>
      <c r="I148" s="72"/>
      <c r="J148" s="73"/>
      <c r="K148" s="74"/>
      <c r="L148" s="65"/>
      <c r="N148" s="73"/>
      <c r="Q148" s="64"/>
    </row>
    <row r="149" spans="1:17" ht="20.100000000000001" customHeight="1">
      <c r="A149" s="60"/>
      <c r="F149" s="63"/>
      <c r="G149" s="64"/>
      <c r="H149" s="65"/>
      <c r="I149" s="72"/>
      <c r="J149" s="73"/>
      <c r="K149" s="74"/>
      <c r="L149" s="65"/>
      <c r="N149" s="73"/>
      <c r="Q149" s="64"/>
    </row>
    <row r="150" spans="1:17" ht="20.100000000000001" customHeight="1">
      <c r="A150" s="60"/>
      <c r="C150" s="79"/>
      <c r="F150" s="63"/>
      <c r="G150" s="64"/>
      <c r="H150" s="65"/>
      <c r="I150" s="72"/>
      <c r="J150" s="73"/>
      <c r="K150" s="74"/>
      <c r="L150" s="65"/>
      <c r="N150" s="73"/>
      <c r="Q150" s="64"/>
    </row>
    <row r="151" spans="1:17" ht="20.100000000000001" customHeight="1">
      <c r="A151" s="60"/>
      <c r="B151" s="61"/>
      <c r="F151" s="63"/>
      <c r="G151" s="64"/>
      <c r="H151" s="65"/>
      <c r="I151" s="72"/>
      <c r="J151" s="73"/>
      <c r="K151" s="74"/>
      <c r="L151" s="65"/>
      <c r="N151" s="73"/>
      <c r="Q151" s="64"/>
    </row>
    <row r="152" spans="1:17" ht="20.100000000000001" customHeight="1">
      <c r="A152" s="60"/>
      <c r="B152" s="61"/>
      <c r="F152" s="63"/>
      <c r="G152" s="64"/>
      <c r="H152" s="65"/>
      <c r="I152" s="72"/>
      <c r="J152" s="73"/>
      <c r="K152" s="74"/>
      <c r="L152" s="65"/>
      <c r="N152" s="73"/>
      <c r="Q152" s="64"/>
    </row>
    <row r="153" spans="1:17" ht="20.100000000000001" customHeight="1">
      <c r="A153" s="60"/>
      <c r="F153" s="63"/>
      <c r="G153" s="64"/>
      <c r="H153" s="65"/>
      <c r="I153" s="72"/>
      <c r="J153" s="73"/>
      <c r="K153" s="74"/>
      <c r="L153" s="65"/>
      <c r="N153" s="73"/>
      <c r="Q153" s="64"/>
    </row>
    <row r="154" spans="1:17" ht="20.100000000000001" customHeight="1">
      <c r="A154" s="60"/>
      <c r="F154" s="63"/>
      <c r="G154" s="64"/>
      <c r="H154" s="65"/>
      <c r="I154" s="72"/>
      <c r="J154" s="73"/>
      <c r="K154" s="74"/>
      <c r="L154" s="65"/>
      <c r="N154" s="73"/>
      <c r="Q154" s="64"/>
    </row>
    <row r="155" spans="1:17" ht="20.100000000000001" customHeight="1">
      <c r="A155" s="60"/>
      <c r="F155" s="63"/>
      <c r="G155" s="64"/>
      <c r="H155" s="65"/>
      <c r="I155" s="72"/>
      <c r="J155" s="73"/>
      <c r="K155" s="74"/>
      <c r="L155" s="65"/>
      <c r="N155" s="73"/>
      <c r="Q155" s="64"/>
    </row>
    <row r="156" spans="1:17" ht="20.100000000000001" customHeight="1">
      <c r="A156" s="60"/>
      <c r="B156" s="57"/>
      <c r="C156" s="97"/>
      <c r="D156" s="97"/>
      <c r="F156" s="63"/>
      <c r="G156" s="64"/>
      <c r="H156" s="65"/>
      <c r="I156" s="72"/>
      <c r="J156" s="73"/>
      <c r="K156" s="74"/>
      <c r="L156" s="65"/>
      <c r="N156" s="73"/>
      <c r="Q156" s="64"/>
    </row>
    <row r="157" spans="1:17" ht="20.100000000000001" customHeight="1">
      <c r="A157" s="60"/>
      <c r="B157" s="99"/>
      <c r="F157" s="63"/>
      <c r="G157" s="64"/>
      <c r="H157" s="65"/>
      <c r="I157" s="72"/>
      <c r="J157" s="73"/>
      <c r="K157" s="74"/>
      <c r="L157" s="65"/>
      <c r="N157" s="73"/>
      <c r="Q157" s="64"/>
    </row>
    <row r="158" spans="1:17" ht="20.100000000000001" customHeight="1">
      <c r="A158" s="60"/>
      <c r="B158" s="87"/>
      <c r="F158" s="63"/>
      <c r="G158" s="64"/>
      <c r="H158" s="65"/>
      <c r="I158" s="72"/>
      <c r="J158" s="100"/>
      <c r="K158" s="74"/>
      <c r="L158" s="65"/>
      <c r="M158" s="65"/>
      <c r="N158" s="73"/>
      <c r="Q158" s="64"/>
    </row>
    <row r="159" spans="1:17" ht="20.100000000000001" customHeight="1">
      <c r="A159" s="60"/>
      <c r="F159" s="63"/>
      <c r="G159" s="64"/>
      <c r="H159" s="65"/>
      <c r="Q159" s="64"/>
    </row>
    <row r="160" spans="1:17" ht="20.100000000000001" customHeight="1">
      <c r="A160" s="60"/>
      <c r="B160" s="61"/>
      <c r="F160" s="63"/>
      <c r="G160" s="64"/>
      <c r="H160" s="65"/>
      <c r="Q160" s="64"/>
    </row>
    <row r="161" spans="1:17" ht="20.100000000000001" customHeight="1">
      <c r="A161" s="60"/>
      <c r="F161" s="63"/>
      <c r="G161" s="64"/>
      <c r="H161" s="65"/>
      <c r="I161" s="72"/>
      <c r="J161" s="60"/>
      <c r="Q161" s="64"/>
    </row>
    <row r="162" spans="1:17" ht="20.100000000000001" customHeight="1">
      <c r="A162" s="60"/>
      <c r="F162" s="63"/>
      <c r="G162" s="64"/>
      <c r="H162" s="65"/>
      <c r="I162" s="72"/>
      <c r="J162" s="73"/>
      <c r="K162" s="74"/>
      <c r="L162" s="65"/>
      <c r="N162" s="73"/>
      <c r="Q162" s="64"/>
    </row>
    <row r="163" spans="1:17" ht="20.100000000000001" customHeight="1">
      <c r="A163" s="60"/>
      <c r="C163" s="81"/>
      <c r="F163" s="63"/>
      <c r="G163" s="64"/>
      <c r="H163" s="65"/>
      <c r="I163" s="72"/>
      <c r="J163" s="73"/>
      <c r="K163" s="74"/>
      <c r="L163" s="65"/>
      <c r="N163" s="73"/>
      <c r="Q163" s="64"/>
    </row>
    <row r="164" spans="1:17" ht="20.100000000000001" customHeight="1">
      <c r="A164" s="60"/>
      <c r="C164" s="81"/>
      <c r="F164" s="63"/>
      <c r="G164" s="64"/>
      <c r="H164" s="65"/>
      <c r="I164" s="72"/>
      <c r="J164" s="73"/>
      <c r="K164" s="74"/>
      <c r="L164" s="65"/>
      <c r="N164" s="73"/>
      <c r="Q164" s="64"/>
    </row>
    <row r="165" spans="1:17" ht="20.100000000000001" customHeight="1">
      <c r="A165" s="60"/>
      <c r="F165" s="63"/>
      <c r="G165" s="64"/>
      <c r="H165" s="65"/>
      <c r="I165" s="72"/>
      <c r="J165" s="73"/>
      <c r="K165" s="74"/>
      <c r="L165" s="65"/>
      <c r="N165" s="73"/>
      <c r="Q165" s="64"/>
    </row>
    <row r="166" spans="1:17" ht="20.100000000000001" customHeight="1">
      <c r="A166" s="60"/>
      <c r="F166" s="63"/>
      <c r="G166" s="64"/>
      <c r="H166" s="65"/>
      <c r="I166" s="72"/>
      <c r="J166" s="73"/>
      <c r="K166" s="74"/>
      <c r="L166" s="65"/>
      <c r="N166" s="73"/>
      <c r="Q166" s="64"/>
    </row>
    <row r="167" spans="1:17" ht="20.100000000000001" customHeight="1">
      <c r="A167" s="60"/>
      <c r="F167" s="63"/>
      <c r="G167" s="64"/>
      <c r="H167" s="65"/>
      <c r="I167" s="72"/>
      <c r="J167" s="73"/>
      <c r="K167" s="74"/>
      <c r="L167" s="65"/>
      <c r="N167" s="73"/>
      <c r="Q167" s="64"/>
    </row>
    <row r="168" spans="1:17" ht="20.100000000000001" customHeight="1">
      <c r="A168" s="60"/>
      <c r="B168" s="61"/>
      <c r="F168" s="63"/>
      <c r="G168" s="64"/>
      <c r="H168" s="65"/>
      <c r="I168" s="72"/>
      <c r="J168" s="73"/>
      <c r="K168" s="74"/>
      <c r="L168" s="65"/>
      <c r="N168" s="73"/>
      <c r="Q168" s="64"/>
    </row>
    <row r="169" spans="1:17" ht="20.100000000000001" customHeight="1">
      <c r="A169" s="60"/>
      <c r="F169" s="63"/>
      <c r="G169" s="64"/>
      <c r="H169" s="65"/>
      <c r="I169" s="72"/>
      <c r="J169" s="73"/>
      <c r="K169" s="74"/>
      <c r="L169" s="65"/>
      <c r="N169" s="73"/>
      <c r="Q169" s="64"/>
    </row>
    <row r="170" spans="1:17" ht="20.100000000000001" customHeight="1">
      <c r="A170" s="60"/>
      <c r="F170" s="63"/>
      <c r="G170" s="64"/>
      <c r="H170" s="65"/>
      <c r="I170" s="72"/>
      <c r="J170" s="73"/>
      <c r="K170" s="74"/>
      <c r="L170" s="65"/>
      <c r="N170" s="73"/>
      <c r="Q170" s="64"/>
    </row>
    <row r="171" spans="1:17" ht="20.100000000000001" customHeight="1">
      <c r="A171" s="60"/>
      <c r="F171" s="63"/>
      <c r="G171" s="64"/>
      <c r="H171" s="65"/>
      <c r="I171" s="72"/>
      <c r="J171" s="73"/>
      <c r="K171" s="74"/>
      <c r="L171" s="65"/>
      <c r="N171" s="73"/>
      <c r="Q171" s="64"/>
    </row>
    <row r="172" spans="1:17" ht="20.100000000000001" customHeight="1">
      <c r="A172" s="60"/>
      <c r="F172" s="63"/>
      <c r="G172" s="64"/>
      <c r="H172" s="65"/>
      <c r="I172" s="72"/>
      <c r="J172" s="73"/>
      <c r="K172" s="74"/>
      <c r="L172" s="65"/>
      <c r="N172" s="73"/>
      <c r="Q172" s="64"/>
    </row>
    <row r="173" spans="1:17" ht="20.100000000000001" customHeight="1">
      <c r="A173" s="60"/>
      <c r="F173" s="63"/>
      <c r="G173" s="64"/>
      <c r="H173" s="65"/>
      <c r="I173" s="72"/>
      <c r="J173" s="73"/>
      <c r="K173" s="74"/>
      <c r="L173" s="65"/>
      <c r="N173" s="73"/>
      <c r="Q173" s="64"/>
    </row>
    <row r="174" spans="1:17" ht="20.100000000000001" customHeight="1">
      <c r="A174" s="60"/>
      <c r="C174" s="79"/>
      <c r="F174" s="63"/>
      <c r="G174" s="64"/>
      <c r="H174" s="65"/>
      <c r="I174" s="72"/>
      <c r="J174" s="73"/>
      <c r="K174" s="74"/>
      <c r="L174" s="65"/>
      <c r="N174" s="73"/>
      <c r="Q174" s="64"/>
    </row>
    <row r="175" spans="1:17" ht="20.100000000000001" customHeight="1">
      <c r="A175" s="60"/>
      <c r="B175" s="61"/>
      <c r="F175" s="63"/>
      <c r="G175" s="64"/>
      <c r="H175" s="65"/>
      <c r="I175" s="72"/>
      <c r="J175" s="73"/>
      <c r="K175" s="74"/>
      <c r="L175" s="65"/>
      <c r="N175" s="73"/>
      <c r="Q175" s="64"/>
    </row>
    <row r="176" spans="1:17" ht="20.100000000000001" customHeight="1">
      <c r="A176" s="60"/>
      <c r="B176" s="61"/>
      <c r="F176" s="63"/>
      <c r="G176" s="64"/>
      <c r="H176" s="65"/>
      <c r="I176" s="72"/>
      <c r="J176" s="73"/>
      <c r="K176" s="74"/>
      <c r="L176" s="65"/>
      <c r="N176" s="73"/>
      <c r="Q176" s="64"/>
    </row>
    <row r="177" spans="1:17" ht="20.100000000000001" customHeight="1">
      <c r="A177" s="60"/>
      <c r="F177" s="63"/>
      <c r="G177" s="64"/>
      <c r="H177" s="65"/>
      <c r="I177" s="72"/>
      <c r="J177" s="73"/>
      <c r="K177" s="74"/>
      <c r="L177" s="65"/>
      <c r="N177" s="73"/>
      <c r="Q177" s="64"/>
    </row>
    <row r="178" spans="1:17" ht="20.100000000000001" customHeight="1">
      <c r="A178" s="60"/>
      <c r="F178" s="63"/>
      <c r="G178" s="64"/>
      <c r="H178" s="65"/>
      <c r="I178" s="72"/>
      <c r="J178" s="73"/>
      <c r="K178" s="74"/>
      <c r="L178" s="65"/>
      <c r="N178" s="73"/>
      <c r="Q178" s="64"/>
    </row>
    <row r="179" spans="1:17" ht="20.100000000000001" customHeight="1">
      <c r="A179" s="60"/>
      <c r="F179" s="63"/>
      <c r="G179" s="64"/>
      <c r="H179" s="65"/>
      <c r="I179" s="72"/>
      <c r="J179" s="73"/>
      <c r="K179" s="74"/>
      <c r="L179" s="65"/>
      <c r="N179" s="73"/>
      <c r="Q179" s="64"/>
    </row>
    <row r="180" spans="1:17" ht="20.100000000000001" customHeight="1">
      <c r="A180" s="60"/>
      <c r="B180" s="57"/>
      <c r="C180" s="97"/>
      <c r="D180" s="97"/>
      <c r="F180" s="63"/>
      <c r="G180" s="64"/>
      <c r="H180" s="65"/>
      <c r="I180" s="72"/>
      <c r="J180" s="73"/>
      <c r="K180" s="74"/>
      <c r="L180" s="65"/>
      <c r="N180" s="73"/>
      <c r="Q180" s="64"/>
    </row>
    <row r="181" spans="1:17" ht="20.100000000000001" customHeight="1">
      <c r="A181" s="60"/>
      <c r="B181" s="99"/>
      <c r="F181" s="63"/>
      <c r="G181" s="64"/>
      <c r="H181" s="65"/>
      <c r="I181" s="72"/>
      <c r="J181" s="73"/>
      <c r="K181" s="74"/>
      <c r="L181" s="65"/>
      <c r="N181" s="73"/>
      <c r="Q181" s="64"/>
    </row>
    <row r="182" spans="1:17" ht="20.100000000000001" customHeight="1">
      <c r="A182" s="60"/>
      <c r="B182" s="87"/>
      <c r="F182" s="63"/>
      <c r="G182" s="64"/>
      <c r="H182" s="65"/>
      <c r="I182" s="72"/>
      <c r="J182" s="100"/>
      <c r="K182" s="74"/>
      <c r="L182" s="65"/>
      <c r="M182" s="65"/>
      <c r="N182" s="73"/>
      <c r="Q182" s="64"/>
    </row>
    <row r="183" spans="1:17" ht="20.100000000000001" customHeight="1">
      <c r="A183" s="60"/>
      <c r="F183" s="63"/>
      <c r="G183" s="64"/>
      <c r="H183" s="65"/>
      <c r="Q183" s="64"/>
    </row>
    <row r="184" spans="1:17" ht="20.100000000000001" customHeight="1">
      <c r="A184" s="60"/>
      <c r="B184" s="61"/>
      <c r="F184" s="63"/>
      <c r="G184" s="64"/>
      <c r="H184" s="65"/>
      <c r="Q184" s="64"/>
    </row>
    <row r="185" spans="1:17" ht="20.100000000000001" customHeight="1">
      <c r="A185" s="60"/>
      <c r="F185" s="63"/>
      <c r="G185" s="64"/>
      <c r="H185" s="65"/>
      <c r="I185" s="72"/>
      <c r="J185" s="60"/>
      <c r="Q185" s="64"/>
    </row>
    <row r="186" spans="1:17" ht="20.100000000000001" customHeight="1">
      <c r="A186" s="60"/>
      <c r="F186" s="63"/>
      <c r="G186" s="64"/>
      <c r="H186" s="65"/>
      <c r="I186" s="72"/>
      <c r="J186" s="73"/>
      <c r="K186" s="74"/>
      <c r="L186" s="65"/>
      <c r="N186" s="73"/>
      <c r="Q186" s="64"/>
    </row>
    <row r="187" spans="1:17" ht="20.100000000000001" customHeight="1">
      <c r="A187" s="60"/>
      <c r="C187" s="81"/>
      <c r="F187" s="63"/>
      <c r="G187" s="64"/>
      <c r="H187" s="65"/>
      <c r="I187" s="72"/>
      <c r="J187" s="73"/>
      <c r="K187" s="74"/>
      <c r="L187" s="65"/>
      <c r="N187" s="73"/>
      <c r="Q187" s="64"/>
    </row>
    <row r="188" spans="1:17" ht="20.100000000000001" customHeight="1">
      <c r="A188" s="60"/>
      <c r="C188" s="81"/>
      <c r="F188" s="63"/>
      <c r="G188" s="64"/>
      <c r="H188" s="65"/>
      <c r="I188" s="72"/>
      <c r="J188" s="73"/>
      <c r="K188" s="74"/>
      <c r="L188" s="65"/>
      <c r="N188" s="73"/>
      <c r="Q188" s="64"/>
    </row>
    <row r="189" spans="1:17" ht="20.100000000000001" customHeight="1">
      <c r="A189" s="60"/>
      <c r="F189" s="63"/>
      <c r="G189" s="64"/>
      <c r="H189" s="65"/>
      <c r="I189" s="72"/>
      <c r="J189" s="73"/>
      <c r="K189" s="74"/>
      <c r="L189" s="65"/>
      <c r="N189" s="73"/>
      <c r="Q189" s="64"/>
    </row>
    <row r="190" spans="1:17" ht="20.100000000000001" customHeight="1">
      <c r="A190" s="60"/>
      <c r="F190" s="63"/>
      <c r="G190" s="64"/>
      <c r="H190" s="65"/>
      <c r="I190" s="72"/>
      <c r="J190" s="73"/>
      <c r="K190" s="74"/>
      <c r="L190" s="65"/>
      <c r="N190" s="73"/>
      <c r="Q190" s="64"/>
    </row>
    <row r="191" spans="1:17" ht="20.100000000000001" customHeight="1">
      <c r="A191" s="60"/>
      <c r="F191" s="63"/>
      <c r="G191" s="64"/>
      <c r="H191" s="65"/>
      <c r="I191" s="72"/>
      <c r="J191" s="73"/>
      <c r="K191" s="74"/>
      <c r="L191" s="65"/>
      <c r="N191" s="73"/>
      <c r="Q191" s="64"/>
    </row>
    <row r="192" spans="1:17" ht="20.100000000000001" customHeight="1">
      <c r="A192" s="60"/>
      <c r="B192" s="61"/>
      <c r="F192" s="63"/>
      <c r="G192" s="64"/>
      <c r="H192" s="65"/>
      <c r="I192" s="72"/>
      <c r="J192" s="73"/>
      <c r="K192" s="74"/>
      <c r="L192" s="65"/>
      <c r="N192" s="73"/>
      <c r="Q192" s="64"/>
    </row>
    <row r="193" spans="1:17" ht="20.100000000000001" customHeight="1">
      <c r="A193" s="60"/>
      <c r="F193" s="63"/>
      <c r="G193" s="64"/>
      <c r="H193" s="65"/>
      <c r="I193" s="72"/>
      <c r="J193" s="73"/>
      <c r="K193" s="74"/>
      <c r="L193" s="65"/>
      <c r="N193" s="73"/>
      <c r="Q193" s="64"/>
    </row>
    <row r="194" spans="1:17" ht="20.100000000000001" customHeight="1">
      <c r="A194" s="60"/>
      <c r="F194" s="63"/>
      <c r="G194" s="64"/>
      <c r="H194" s="65"/>
      <c r="I194" s="72"/>
      <c r="J194" s="73"/>
      <c r="K194" s="74"/>
      <c r="L194" s="65"/>
      <c r="N194" s="73"/>
      <c r="Q194" s="64"/>
    </row>
    <row r="195" spans="1:17" ht="20.100000000000001" customHeight="1">
      <c r="A195" s="60"/>
      <c r="F195" s="63"/>
      <c r="G195" s="64"/>
      <c r="H195" s="65"/>
      <c r="I195" s="72"/>
      <c r="J195" s="73"/>
      <c r="K195" s="74"/>
      <c r="L195" s="65"/>
      <c r="N195" s="73"/>
      <c r="Q195" s="64"/>
    </row>
    <row r="196" spans="1:17" ht="20.100000000000001" customHeight="1">
      <c r="A196" s="60"/>
      <c r="F196" s="63"/>
      <c r="G196" s="64"/>
      <c r="H196" s="65"/>
      <c r="I196" s="72"/>
      <c r="J196" s="73"/>
      <c r="K196" s="74"/>
      <c r="L196" s="65"/>
      <c r="N196" s="73"/>
      <c r="Q196" s="64"/>
    </row>
    <row r="197" spans="1:17" ht="20.100000000000001" customHeight="1">
      <c r="A197" s="60"/>
      <c r="F197" s="63"/>
      <c r="G197" s="64"/>
      <c r="H197" s="65"/>
      <c r="I197" s="72"/>
      <c r="J197" s="73"/>
      <c r="K197" s="74"/>
      <c r="L197" s="65"/>
      <c r="N197" s="73"/>
      <c r="Q197" s="64"/>
    </row>
    <row r="198" spans="1:17" ht="20.100000000000001" customHeight="1">
      <c r="A198" s="60"/>
      <c r="C198" s="79"/>
      <c r="F198" s="63"/>
      <c r="G198" s="64"/>
      <c r="H198" s="65"/>
      <c r="I198" s="72"/>
      <c r="J198" s="73"/>
      <c r="K198" s="74"/>
      <c r="L198" s="65"/>
      <c r="N198" s="73"/>
      <c r="Q198" s="64"/>
    </row>
    <row r="199" spans="1:17" ht="20.100000000000001" customHeight="1">
      <c r="A199" s="60"/>
      <c r="B199" s="61"/>
      <c r="F199" s="63"/>
      <c r="G199" s="64"/>
      <c r="H199" s="65"/>
      <c r="I199" s="72"/>
      <c r="J199" s="73"/>
      <c r="K199" s="74"/>
      <c r="L199" s="65"/>
      <c r="N199" s="73"/>
      <c r="Q199" s="64"/>
    </row>
    <row r="200" spans="1:17" ht="20.100000000000001" customHeight="1">
      <c r="A200" s="60"/>
      <c r="B200" s="61"/>
      <c r="F200" s="63"/>
      <c r="G200" s="64"/>
      <c r="H200" s="65"/>
      <c r="I200" s="72"/>
      <c r="J200" s="73"/>
      <c r="K200" s="74"/>
      <c r="L200" s="65"/>
      <c r="N200" s="73"/>
      <c r="Q200" s="64"/>
    </row>
    <row r="201" spans="1:17" ht="20.100000000000001" customHeight="1">
      <c r="A201" s="60"/>
      <c r="F201" s="63"/>
      <c r="G201" s="64"/>
      <c r="H201" s="65"/>
      <c r="I201" s="72"/>
      <c r="J201" s="73"/>
      <c r="K201" s="74"/>
      <c r="L201" s="65"/>
      <c r="N201" s="73"/>
      <c r="Q201" s="64"/>
    </row>
    <row r="202" spans="1:17" ht="20.100000000000001" customHeight="1">
      <c r="A202" s="60"/>
      <c r="F202" s="63"/>
      <c r="G202" s="64"/>
      <c r="H202" s="65"/>
      <c r="I202" s="72"/>
      <c r="J202" s="73"/>
      <c r="K202" s="74"/>
      <c r="L202" s="65"/>
      <c r="N202" s="73"/>
      <c r="Q202" s="64"/>
    </row>
    <row r="203" spans="1:17" ht="20.100000000000001" customHeight="1">
      <c r="A203" s="60"/>
      <c r="F203" s="63"/>
      <c r="G203" s="64"/>
      <c r="H203" s="65"/>
      <c r="I203" s="72"/>
      <c r="J203" s="73"/>
      <c r="K203" s="74"/>
      <c r="L203" s="65"/>
      <c r="N203" s="73"/>
      <c r="Q203" s="64"/>
    </row>
    <row r="204" spans="1:17" ht="20.100000000000001" customHeight="1">
      <c r="A204" s="60"/>
      <c r="B204" s="57"/>
      <c r="C204" s="97"/>
      <c r="D204" s="97"/>
      <c r="F204" s="63"/>
      <c r="G204" s="64"/>
      <c r="H204" s="65"/>
      <c r="I204" s="72"/>
      <c r="J204" s="73"/>
      <c r="K204" s="74"/>
      <c r="L204" s="65"/>
      <c r="N204" s="73"/>
      <c r="Q204" s="64"/>
    </row>
    <row r="205" spans="1:17" ht="20.100000000000001" customHeight="1">
      <c r="A205" s="60"/>
      <c r="B205" s="99"/>
      <c r="F205" s="63"/>
      <c r="G205" s="64"/>
      <c r="H205" s="65"/>
      <c r="I205" s="72"/>
      <c r="J205" s="73"/>
      <c r="K205" s="74"/>
      <c r="L205" s="65"/>
      <c r="N205" s="73"/>
      <c r="Q205" s="64"/>
    </row>
    <row r="206" spans="1:17" ht="20.100000000000001" customHeight="1">
      <c r="A206" s="60"/>
      <c r="B206" s="87"/>
      <c r="F206" s="63"/>
      <c r="G206" s="64"/>
      <c r="H206" s="65"/>
      <c r="I206" s="72"/>
      <c r="J206" s="100"/>
      <c r="K206" s="74"/>
      <c r="L206" s="65"/>
      <c r="M206" s="65"/>
      <c r="N206" s="73"/>
      <c r="Q206" s="64"/>
    </row>
    <row r="207" spans="1:17" ht="20.100000000000001" customHeight="1">
      <c r="A207" s="60"/>
      <c r="F207" s="63"/>
      <c r="G207" s="64"/>
      <c r="H207" s="65"/>
      <c r="Q207" s="64"/>
    </row>
    <row r="208" spans="1:17" ht="20.100000000000001" customHeight="1">
      <c r="A208" s="60"/>
      <c r="F208" s="63"/>
      <c r="G208" s="64"/>
      <c r="H208" s="65"/>
      <c r="I208" s="72"/>
      <c r="Q208" s="64"/>
    </row>
    <row r="209" spans="1:17" ht="20.100000000000001" customHeight="1">
      <c r="A209" s="60"/>
      <c r="F209" s="63"/>
      <c r="G209" s="64"/>
      <c r="H209" s="65"/>
      <c r="I209" s="72"/>
      <c r="J209" s="60"/>
      <c r="Q209" s="64"/>
    </row>
    <row r="210" spans="1:17" ht="20.100000000000001" customHeight="1">
      <c r="A210" s="60"/>
      <c r="B210" s="55"/>
      <c r="C210" s="55"/>
      <c r="D210" s="55"/>
      <c r="F210" s="102"/>
      <c r="G210" s="64"/>
      <c r="H210" s="65"/>
      <c r="I210" s="72"/>
      <c r="J210" s="73"/>
      <c r="K210" s="74"/>
      <c r="L210" s="65"/>
      <c r="N210" s="73"/>
      <c r="Q210" s="64"/>
    </row>
    <row r="211" spans="1:17" ht="20.100000000000001" customHeight="1">
      <c r="A211" s="60"/>
      <c r="B211" s="55"/>
      <c r="C211" s="55"/>
      <c r="D211" s="55"/>
      <c r="F211" s="102"/>
      <c r="G211" s="64"/>
      <c r="H211" s="65"/>
      <c r="I211" s="72"/>
      <c r="J211" s="73"/>
      <c r="K211" s="74"/>
      <c r="L211" s="65"/>
      <c r="N211" s="73"/>
      <c r="Q211" s="64"/>
    </row>
    <row r="212" spans="1:17" ht="20.100000000000001" customHeight="1">
      <c r="A212" s="60"/>
      <c r="B212" s="55"/>
      <c r="C212" s="55"/>
      <c r="D212" s="55"/>
      <c r="F212" s="102"/>
      <c r="G212" s="64"/>
      <c r="H212" s="65"/>
      <c r="I212" s="72"/>
      <c r="J212" s="73"/>
      <c r="K212" s="74"/>
      <c r="L212" s="65"/>
      <c r="N212" s="73"/>
      <c r="Q212" s="64"/>
    </row>
    <row r="213" spans="1:17" ht="20.100000000000001" customHeight="1">
      <c r="A213" s="60"/>
      <c r="B213" s="55"/>
      <c r="C213" s="55"/>
      <c r="D213" s="55"/>
      <c r="F213" s="102"/>
      <c r="G213" s="64"/>
      <c r="H213" s="65"/>
      <c r="I213" s="72"/>
      <c r="J213" s="73"/>
      <c r="K213" s="74"/>
      <c r="L213" s="65"/>
      <c r="N213" s="73"/>
      <c r="Q213" s="64"/>
    </row>
    <row r="214" spans="1:17" ht="20.100000000000001" customHeight="1">
      <c r="A214" s="60"/>
      <c r="B214" s="55"/>
      <c r="C214" s="55"/>
      <c r="D214" s="55"/>
      <c r="F214" s="102"/>
      <c r="G214" s="64"/>
      <c r="H214" s="65"/>
      <c r="I214" s="72"/>
      <c r="J214" s="73"/>
      <c r="K214" s="74"/>
      <c r="L214" s="65"/>
      <c r="N214" s="73"/>
      <c r="Q214" s="64"/>
    </row>
    <row r="215" spans="1:17" ht="20.100000000000001" customHeight="1">
      <c r="A215" s="60"/>
      <c r="B215" s="55"/>
      <c r="C215" s="55"/>
      <c r="D215" s="55"/>
      <c r="F215" s="102"/>
      <c r="G215" s="64"/>
      <c r="H215" s="65"/>
      <c r="I215" s="72"/>
      <c r="J215" s="73"/>
      <c r="K215" s="74"/>
      <c r="L215" s="65"/>
      <c r="N215" s="73"/>
      <c r="Q215" s="64"/>
    </row>
    <row r="216" spans="1:17" ht="20.100000000000001" customHeight="1">
      <c r="A216" s="60"/>
      <c r="B216" s="55"/>
      <c r="C216" s="55"/>
      <c r="D216" s="55"/>
      <c r="F216" s="102"/>
      <c r="G216" s="64"/>
      <c r="H216" s="65"/>
      <c r="I216" s="72"/>
      <c r="J216" s="73"/>
      <c r="K216" s="74"/>
      <c r="L216" s="65"/>
      <c r="N216" s="73"/>
      <c r="Q216" s="64"/>
    </row>
    <row r="217" spans="1:17" ht="20.100000000000001" customHeight="1">
      <c r="A217" s="60"/>
      <c r="B217" s="55"/>
      <c r="C217" s="55"/>
      <c r="D217" s="55"/>
      <c r="F217" s="102"/>
      <c r="G217" s="64"/>
      <c r="H217" s="65"/>
      <c r="I217" s="72"/>
      <c r="J217" s="73"/>
      <c r="K217" s="74"/>
      <c r="L217" s="65"/>
      <c r="N217" s="73"/>
      <c r="Q217" s="64"/>
    </row>
    <row r="218" spans="1:17" ht="20.100000000000001" customHeight="1">
      <c r="A218" s="60"/>
      <c r="B218" s="55"/>
      <c r="C218" s="55"/>
      <c r="D218" s="55"/>
      <c r="F218" s="102"/>
      <c r="G218" s="64"/>
      <c r="H218" s="65"/>
      <c r="I218" s="72"/>
      <c r="J218" s="73"/>
      <c r="K218" s="74"/>
      <c r="L218" s="65"/>
      <c r="N218" s="73"/>
      <c r="Q218" s="64"/>
    </row>
    <row r="219" spans="1:17" ht="20.100000000000001" customHeight="1">
      <c r="A219" s="60"/>
      <c r="B219" s="55"/>
      <c r="C219" s="55"/>
      <c r="D219" s="55"/>
      <c r="F219" s="102"/>
      <c r="G219" s="64"/>
      <c r="H219" s="65"/>
      <c r="I219" s="72"/>
      <c r="J219" s="73"/>
      <c r="K219" s="74"/>
      <c r="L219" s="65"/>
      <c r="N219" s="73"/>
      <c r="Q219" s="64"/>
    </row>
    <row r="220" spans="1:17" ht="20.100000000000001" customHeight="1">
      <c r="A220" s="60"/>
      <c r="B220" s="55"/>
      <c r="C220" s="55"/>
      <c r="D220" s="55"/>
      <c r="F220" s="102"/>
      <c r="G220" s="64"/>
      <c r="H220" s="65"/>
      <c r="I220" s="72"/>
      <c r="J220" s="73"/>
      <c r="K220" s="74"/>
      <c r="L220" s="65"/>
      <c r="N220" s="73"/>
      <c r="Q220" s="64"/>
    </row>
    <row r="221" spans="1:17" ht="20.100000000000001" customHeight="1">
      <c r="A221" s="60"/>
      <c r="B221" s="55"/>
      <c r="C221" s="102"/>
      <c r="D221" s="102"/>
      <c r="F221" s="102"/>
      <c r="G221" s="64"/>
      <c r="H221" s="65"/>
      <c r="I221" s="72"/>
      <c r="J221" s="73"/>
      <c r="K221" s="74"/>
      <c r="L221" s="65"/>
      <c r="N221" s="73"/>
      <c r="Q221" s="64"/>
    </row>
    <row r="222" spans="1:17" ht="20.100000000000001" customHeight="1">
      <c r="A222" s="60"/>
      <c r="B222" s="61"/>
      <c r="F222" s="63"/>
      <c r="G222" s="64"/>
      <c r="H222" s="65"/>
      <c r="I222" s="72"/>
      <c r="J222" s="73"/>
      <c r="K222" s="74"/>
      <c r="L222" s="65"/>
      <c r="N222" s="73"/>
      <c r="Q222" s="64"/>
    </row>
    <row r="223" spans="1:17" ht="20.100000000000001" customHeight="1">
      <c r="A223" s="60"/>
      <c r="B223" s="61"/>
      <c r="F223" s="63"/>
      <c r="G223" s="64"/>
      <c r="H223" s="65"/>
      <c r="I223" s="72"/>
      <c r="J223" s="73"/>
      <c r="K223" s="74"/>
      <c r="L223" s="65"/>
      <c r="N223" s="73"/>
      <c r="Q223" s="64"/>
    </row>
    <row r="224" spans="1:17" ht="20.100000000000001" customHeight="1">
      <c r="A224" s="60"/>
      <c r="B224" s="61"/>
      <c r="F224" s="63"/>
      <c r="G224" s="64"/>
      <c r="H224" s="65"/>
      <c r="I224" s="72"/>
      <c r="J224" s="73"/>
      <c r="K224" s="74"/>
      <c r="L224" s="65"/>
      <c r="N224" s="73"/>
      <c r="Q224" s="64"/>
    </row>
    <row r="225" spans="1:17" ht="20.100000000000001" customHeight="1">
      <c r="A225" s="60"/>
      <c r="F225" s="63"/>
      <c r="G225" s="64"/>
      <c r="H225" s="65"/>
      <c r="I225" s="72"/>
      <c r="J225" s="73"/>
      <c r="K225" s="74"/>
      <c r="L225" s="65"/>
      <c r="N225" s="73"/>
      <c r="Q225" s="64"/>
    </row>
    <row r="226" spans="1:17" ht="20.100000000000001" customHeight="1">
      <c r="A226" s="60"/>
      <c r="F226" s="63"/>
      <c r="G226" s="64"/>
      <c r="H226" s="65"/>
      <c r="I226" s="72"/>
      <c r="J226" s="73"/>
      <c r="K226" s="74"/>
      <c r="L226" s="65"/>
      <c r="N226" s="73"/>
      <c r="Q226" s="64"/>
    </row>
    <row r="227" spans="1:17" ht="20.100000000000001" customHeight="1">
      <c r="A227" s="60"/>
      <c r="F227" s="63"/>
      <c r="G227" s="64"/>
      <c r="H227" s="65"/>
      <c r="I227" s="72"/>
      <c r="J227" s="73"/>
      <c r="K227" s="74"/>
      <c r="L227" s="65"/>
      <c r="N227" s="73"/>
      <c r="Q227" s="64"/>
    </row>
    <row r="228" spans="1:17" ht="20.100000000000001" customHeight="1">
      <c r="A228" s="60"/>
      <c r="B228" s="57"/>
      <c r="C228" s="97"/>
      <c r="D228" s="97"/>
      <c r="F228" s="63"/>
      <c r="G228" s="64"/>
      <c r="H228" s="65"/>
      <c r="I228" s="72"/>
      <c r="J228" s="73"/>
      <c r="K228" s="74"/>
      <c r="L228" s="65"/>
      <c r="N228" s="73"/>
      <c r="Q228" s="64"/>
    </row>
    <row r="229" spans="1:17" ht="20.100000000000001" customHeight="1">
      <c r="A229" s="60"/>
      <c r="B229" s="99"/>
      <c r="F229" s="63"/>
      <c r="G229" s="64"/>
      <c r="H229" s="65"/>
      <c r="I229" s="72"/>
      <c r="J229" s="73"/>
      <c r="K229" s="74"/>
      <c r="L229" s="65"/>
      <c r="N229" s="73"/>
      <c r="Q229" s="64"/>
    </row>
    <row r="230" spans="1:17" ht="20.100000000000001" customHeight="1">
      <c r="A230" s="60"/>
      <c r="B230" s="87"/>
      <c r="F230" s="63"/>
      <c r="G230" s="64"/>
      <c r="H230" s="65"/>
      <c r="I230" s="72"/>
      <c r="J230" s="100"/>
      <c r="K230" s="74"/>
      <c r="L230" s="65"/>
      <c r="M230" s="65"/>
      <c r="N230" s="73"/>
      <c r="Q230" s="64"/>
    </row>
    <row r="231" spans="1:17" ht="20.100000000000001" customHeight="1">
      <c r="A231" s="60"/>
      <c r="F231" s="63"/>
      <c r="G231" s="64"/>
      <c r="H231" s="65"/>
      <c r="Q231" s="64"/>
    </row>
    <row r="232" spans="1:17" ht="20.100000000000001" customHeight="1">
      <c r="A232" s="60"/>
      <c r="F232" s="63"/>
      <c r="G232" s="64"/>
      <c r="H232" s="65"/>
      <c r="Q232" s="64"/>
    </row>
    <row r="233" spans="1:17" ht="20.100000000000001" customHeight="1">
      <c r="A233" s="60"/>
      <c r="F233" s="63"/>
      <c r="G233" s="64"/>
      <c r="H233" s="65"/>
      <c r="I233" s="72"/>
      <c r="J233" s="60"/>
      <c r="Q233" s="64"/>
    </row>
    <row r="234" spans="1:17" ht="20.100000000000001" customHeight="1">
      <c r="A234" s="60"/>
      <c r="B234" s="55"/>
      <c r="C234" s="103"/>
      <c r="D234" s="103"/>
      <c r="F234" s="102"/>
      <c r="G234" s="104"/>
      <c r="H234" s="65"/>
      <c r="I234" s="72"/>
      <c r="J234" s="73"/>
      <c r="K234" s="74"/>
      <c r="L234" s="65"/>
      <c r="N234" s="73"/>
      <c r="Q234" s="64"/>
    </row>
    <row r="235" spans="1:17" ht="20.100000000000001" customHeight="1">
      <c r="A235" s="60"/>
      <c r="B235" s="55"/>
      <c r="C235" s="103"/>
      <c r="D235" s="103"/>
      <c r="F235" s="102"/>
      <c r="G235" s="104"/>
      <c r="H235" s="65"/>
      <c r="I235" s="72"/>
      <c r="J235" s="73"/>
      <c r="K235" s="74"/>
      <c r="L235" s="65"/>
      <c r="N235" s="73"/>
      <c r="Q235" s="64"/>
    </row>
    <row r="236" spans="1:17" ht="20.100000000000001" customHeight="1">
      <c r="A236" s="60"/>
      <c r="B236" s="55"/>
      <c r="C236" s="103"/>
      <c r="D236" s="103"/>
      <c r="F236" s="102"/>
      <c r="G236" s="104"/>
      <c r="H236" s="65"/>
      <c r="I236" s="72"/>
      <c r="J236" s="73"/>
      <c r="K236" s="74"/>
      <c r="L236" s="65"/>
      <c r="N236" s="73"/>
      <c r="Q236" s="64"/>
    </row>
    <row r="237" spans="1:17" ht="20.100000000000001" customHeight="1">
      <c r="A237" s="60"/>
      <c r="B237" s="55"/>
      <c r="C237" s="103"/>
      <c r="D237" s="103"/>
      <c r="F237" s="102"/>
      <c r="G237" s="104"/>
      <c r="H237" s="65"/>
      <c r="I237" s="72"/>
      <c r="J237" s="73"/>
      <c r="K237" s="74"/>
      <c r="L237" s="65"/>
      <c r="N237" s="73"/>
      <c r="Q237" s="64"/>
    </row>
    <row r="238" spans="1:17" ht="20.100000000000001" customHeight="1">
      <c r="A238" s="60"/>
      <c r="B238" s="55"/>
      <c r="C238" s="103"/>
      <c r="D238" s="103"/>
      <c r="F238" s="102"/>
      <c r="G238" s="104"/>
      <c r="H238" s="65"/>
      <c r="I238" s="72"/>
      <c r="J238" s="73"/>
      <c r="K238" s="74"/>
      <c r="L238" s="65"/>
      <c r="N238" s="73"/>
      <c r="Q238" s="64"/>
    </row>
    <row r="239" spans="1:17" ht="20.100000000000001" customHeight="1">
      <c r="A239" s="60"/>
      <c r="B239" s="55"/>
      <c r="C239" s="103"/>
      <c r="D239" s="103"/>
      <c r="F239" s="102"/>
      <c r="G239" s="104"/>
      <c r="H239" s="65"/>
      <c r="I239" s="72"/>
      <c r="J239" s="73"/>
      <c r="K239" s="74"/>
      <c r="L239" s="65"/>
      <c r="N239" s="73"/>
      <c r="Q239" s="64"/>
    </row>
    <row r="240" spans="1:17" ht="20.100000000000001" customHeight="1">
      <c r="A240" s="60"/>
      <c r="B240" s="55"/>
      <c r="C240" s="103"/>
      <c r="D240" s="103"/>
      <c r="F240" s="102"/>
      <c r="G240" s="104"/>
      <c r="H240" s="65"/>
      <c r="I240" s="72"/>
      <c r="J240" s="73"/>
      <c r="K240" s="74"/>
      <c r="L240" s="65"/>
      <c r="N240" s="73"/>
      <c r="Q240" s="64"/>
    </row>
    <row r="241" spans="1:17" ht="20.100000000000001" customHeight="1">
      <c r="A241" s="60"/>
      <c r="B241" s="55"/>
      <c r="C241" s="103"/>
      <c r="D241" s="103"/>
      <c r="F241" s="102"/>
      <c r="G241" s="104"/>
      <c r="H241" s="65"/>
      <c r="I241" s="72"/>
      <c r="J241" s="73"/>
      <c r="K241" s="74"/>
      <c r="L241" s="65"/>
      <c r="N241" s="73"/>
      <c r="Q241" s="64"/>
    </row>
    <row r="242" spans="1:17" ht="20.100000000000001" customHeight="1">
      <c r="A242" s="60"/>
      <c r="B242" s="55"/>
      <c r="C242" s="103"/>
      <c r="D242" s="103"/>
      <c r="F242" s="102"/>
      <c r="G242" s="104"/>
      <c r="H242" s="65"/>
      <c r="I242" s="72"/>
      <c r="J242" s="73"/>
      <c r="K242" s="74"/>
      <c r="L242" s="65"/>
      <c r="N242" s="73"/>
      <c r="Q242" s="64"/>
    </row>
    <row r="243" spans="1:17" ht="20.100000000000001" customHeight="1">
      <c r="A243" s="60"/>
      <c r="B243" s="55"/>
      <c r="C243" s="103"/>
      <c r="D243" s="103"/>
      <c r="F243" s="102"/>
      <c r="G243" s="104"/>
      <c r="H243" s="65"/>
      <c r="I243" s="72"/>
      <c r="J243" s="73"/>
      <c r="K243" s="74"/>
      <c r="L243" s="65"/>
      <c r="N243" s="73"/>
      <c r="Q243" s="64"/>
    </row>
    <row r="244" spans="1:17" ht="20.100000000000001" customHeight="1">
      <c r="A244" s="60"/>
      <c r="B244" s="55"/>
      <c r="C244" s="103"/>
      <c r="D244" s="103"/>
      <c r="F244" s="102"/>
      <c r="G244" s="104"/>
      <c r="H244" s="65"/>
      <c r="I244" s="72"/>
      <c r="J244" s="73"/>
      <c r="K244" s="74"/>
      <c r="L244" s="65"/>
      <c r="N244" s="73"/>
      <c r="Q244" s="64"/>
    </row>
    <row r="245" spans="1:17" ht="20.100000000000001" customHeight="1">
      <c r="A245" s="60"/>
      <c r="B245" s="55"/>
      <c r="C245" s="103"/>
      <c r="D245" s="103"/>
      <c r="F245" s="102"/>
      <c r="G245" s="104"/>
      <c r="H245" s="65"/>
      <c r="I245" s="72"/>
      <c r="J245" s="73"/>
      <c r="K245" s="74"/>
      <c r="L245" s="65"/>
      <c r="N245" s="73"/>
      <c r="Q245" s="64"/>
    </row>
    <row r="246" spans="1:17" ht="20.100000000000001" customHeight="1">
      <c r="A246" s="60"/>
      <c r="B246" s="55"/>
      <c r="C246" s="103"/>
      <c r="D246" s="103"/>
      <c r="F246" s="102"/>
      <c r="G246" s="104"/>
      <c r="H246" s="65"/>
      <c r="I246" s="72"/>
      <c r="J246" s="73"/>
      <c r="K246" s="74"/>
      <c r="L246" s="65"/>
      <c r="N246" s="73"/>
      <c r="Q246" s="64"/>
    </row>
    <row r="247" spans="1:17" ht="20.100000000000001" customHeight="1">
      <c r="A247" s="60"/>
      <c r="B247" s="55"/>
      <c r="C247" s="103"/>
      <c r="D247" s="103"/>
      <c r="F247" s="102"/>
      <c r="G247" s="104"/>
      <c r="H247" s="65"/>
      <c r="I247" s="72"/>
      <c r="J247" s="73"/>
      <c r="K247" s="74"/>
      <c r="L247" s="65"/>
      <c r="N247" s="73"/>
      <c r="Q247" s="64"/>
    </row>
    <row r="248" spans="1:17" ht="20.100000000000001" customHeight="1">
      <c r="A248" s="60"/>
      <c r="B248" s="61"/>
      <c r="F248" s="63"/>
      <c r="G248" s="64"/>
      <c r="H248" s="65"/>
      <c r="I248" s="72"/>
      <c r="J248" s="73"/>
      <c r="K248" s="74"/>
      <c r="L248" s="65"/>
      <c r="N248" s="73"/>
      <c r="Q248" s="64"/>
    </row>
    <row r="249" spans="1:17" ht="20.100000000000001" customHeight="1">
      <c r="A249" s="60"/>
      <c r="F249" s="63"/>
      <c r="G249" s="64"/>
      <c r="H249" s="65"/>
      <c r="I249" s="72"/>
      <c r="J249" s="73"/>
      <c r="K249" s="74"/>
      <c r="L249" s="65"/>
      <c r="N249" s="73"/>
      <c r="Q249" s="64"/>
    </row>
    <row r="250" spans="1:17" ht="20.100000000000001" customHeight="1">
      <c r="A250" s="60"/>
      <c r="F250" s="63"/>
      <c r="G250" s="64"/>
      <c r="H250" s="65"/>
      <c r="I250" s="72"/>
      <c r="J250" s="73"/>
      <c r="K250" s="74"/>
      <c r="L250" s="65"/>
      <c r="N250" s="73"/>
      <c r="Q250" s="64"/>
    </row>
    <row r="251" spans="1:17" ht="20.100000000000001" customHeight="1">
      <c r="A251" s="60"/>
      <c r="F251" s="63"/>
      <c r="G251" s="64"/>
      <c r="H251" s="65"/>
      <c r="I251" s="72"/>
      <c r="J251" s="73"/>
      <c r="K251" s="74"/>
      <c r="L251" s="65"/>
      <c r="N251" s="73"/>
      <c r="Q251" s="64"/>
    </row>
    <row r="252" spans="1:17" ht="20.100000000000001" customHeight="1">
      <c r="A252" s="60"/>
      <c r="B252" s="57"/>
      <c r="F252" s="63"/>
      <c r="G252" s="64"/>
      <c r="H252" s="65"/>
      <c r="I252" s="72"/>
      <c r="J252" s="73"/>
      <c r="K252" s="74"/>
      <c r="L252" s="65"/>
      <c r="N252" s="73"/>
      <c r="Q252" s="64"/>
    </row>
    <row r="253" spans="1:17" ht="20.100000000000001" customHeight="1">
      <c r="A253" s="60"/>
      <c r="B253" s="99"/>
      <c r="F253" s="63"/>
      <c r="G253" s="64"/>
      <c r="H253" s="65"/>
      <c r="I253" s="72"/>
      <c r="J253" s="73"/>
      <c r="K253" s="74"/>
      <c r="L253" s="65"/>
      <c r="N253" s="73"/>
      <c r="Q253" s="64"/>
    </row>
    <row r="254" spans="1:17" ht="20.100000000000001" customHeight="1">
      <c r="A254" s="60"/>
      <c r="B254" s="87"/>
      <c r="F254" s="63"/>
      <c r="G254" s="64"/>
      <c r="H254" s="65"/>
      <c r="I254" s="72"/>
      <c r="J254" s="100"/>
      <c r="K254" s="74"/>
      <c r="L254" s="65"/>
      <c r="M254" s="65"/>
      <c r="N254" s="73"/>
      <c r="Q254" s="64"/>
    </row>
    <row r="255" spans="1:17" ht="20.100000000000001" customHeight="1">
      <c r="A255" s="60"/>
      <c r="F255" s="63"/>
      <c r="G255" s="64"/>
      <c r="H255" s="65"/>
      <c r="Q255" s="64"/>
    </row>
    <row r="256" spans="1:17" ht="20.100000000000001" customHeight="1">
      <c r="A256" s="60"/>
      <c r="F256" s="63"/>
      <c r="G256" s="64"/>
      <c r="H256" s="65"/>
      <c r="Q256" s="64"/>
    </row>
    <row r="257" spans="1:17" ht="20.100000000000001" customHeight="1">
      <c r="A257" s="60"/>
      <c r="F257" s="63"/>
      <c r="G257" s="64"/>
      <c r="H257" s="65"/>
      <c r="I257" s="72"/>
      <c r="J257" s="60"/>
      <c r="Q257" s="64"/>
    </row>
    <row r="258" spans="1:17" ht="20.100000000000001" customHeight="1">
      <c r="A258" s="60"/>
      <c r="B258" s="55"/>
      <c r="C258" s="97"/>
      <c r="D258" s="97"/>
      <c r="F258" s="102"/>
      <c r="G258" s="104"/>
      <c r="H258" s="65"/>
      <c r="I258" s="72"/>
      <c r="J258" s="73"/>
      <c r="K258" s="74"/>
      <c r="L258" s="65"/>
      <c r="N258" s="73"/>
      <c r="Q258" s="64"/>
    </row>
    <row r="259" spans="1:17" ht="20.100000000000001" customHeight="1">
      <c r="A259" s="60"/>
      <c r="B259" s="55"/>
      <c r="C259" s="97"/>
      <c r="D259" s="97"/>
      <c r="F259" s="102"/>
      <c r="G259" s="104"/>
      <c r="H259" s="65"/>
      <c r="I259" s="72"/>
      <c r="J259" s="73"/>
      <c r="K259" s="74"/>
      <c r="L259" s="65"/>
      <c r="N259" s="73"/>
      <c r="Q259" s="64"/>
    </row>
    <row r="260" spans="1:17" ht="20.100000000000001" customHeight="1">
      <c r="A260" s="60"/>
      <c r="B260" s="55"/>
      <c r="C260" s="97"/>
      <c r="D260" s="97"/>
      <c r="F260" s="102"/>
      <c r="G260" s="104"/>
      <c r="H260" s="65"/>
      <c r="I260" s="72"/>
      <c r="J260" s="73"/>
      <c r="K260" s="74"/>
      <c r="L260" s="65"/>
      <c r="N260" s="73"/>
      <c r="Q260" s="64"/>
    </row>
    <row r="261" spans="1:17" ht="20.100000000000001" customHeight="1">
      <c r="A261" s="60"/>
      <c r="B261" s="55"/>
      <c r="C261" s="97"/>
      <c r="D261" s="97"/>
      <c r="F261" s="102"/>
      <c r="G261" s="104"/>
      <c r="H261" s="65"/>
      <c r="I261" s="72"/>
      <c r="J261" s="73"/>
      <c r="K261" s="74"/>
      <c r="L261" s="65"/>
      <c r="N261" s="73"/>
      <c r="Q261" s="64"/>
    </row>
    <row r="262" spans="1:17" ht="20.100000000000001" customHeight="1">
      <c r="A262" s="60"/>
      <c r="B262" s="55"/>
      <c r="C262" s="97"/>
      <c r="D262" s="97"/>
      <c r="F262" s="102"/>
      <c r="G262" s="104"/>
      <c r="H262" s="65"/>
      <c r="I262" s="72"/>
      <c r="J262" s="73"/>
      <c r="K262" s="74"/>
      <c r="L262" s="65"/>
      <c r="N262" s="73"/>
      <c r="Q262" s="64"/>
    </row>
    <row r="263" spans="1:17" ht="20.100000000000001" customHeight="1">
      <c r="A263" s="60"/>
      <c r="B263" s="55"/>
      <c r="C263" s="97"/>
      <c r="D263" s="97"/>
      <c r="F263" s="102"/>
      <c r="G263" s="104"/>
      <c r="H263" s="65"/>
      <c r="I263" s="72"/>
      <c r="J263" s="73"/>
      <c r="K263" s="74"/>
      <c r="L263" s="65"/>
      <c r="N263" s="73"/>
      <c r="Q263" s="64"/>
    </row>
    <row r="264" spans="1:17" ht="20.100000000000001" customHeight="1">
      <c r="A264" s="60"/>
      <c r="B264" s="55"/>
      <c r="C264" s="97"/>
      <c r="D264" s="97"/>
      <c r="F264" s="102"/>
      <c r="G264" s="104"/>
      <c r="H264" s="65"/>
      <c r="I264" s="72"/>
      <c r="J264" s="73"/>
      <c r="K264" s="74"/>
      <c r="L264" s="65"/>
      <c r="N264" s="73"/>
      <c r="Q264" s="64"/>
    </row>
    <row r="265" spans="1:17" ht="20.100000000000001" customHeight="1">
      <c r="A265" s="60"/>
      <c r="B265" s="55"/>
      <c r="C265" s="97"/>
      <c r="D265" s="97"/>
      <c r="F265" s="102"/>
      <c r="G265" s="104"/>
      <c r="H265" s="65"/>
      <c r="I265" s="72"/>
      <c r="J265" s="73"/>
      <c r="K265" s="74"/>
      <c r="L265" s="65"/>
      <c r="N265" s="73"/>
      <c r="Q265" s="64"/>
    </row>
    <row r="266" spans="1:17" ht="20.100000000000001" customHeight="1">
      <c r="A266" s="60"/>
      <c r="B266" s="55"/>
      <c r="C266" s="97"/>
      <c r="D266" s="97"/>
      <c r="F266" s="102"/>
      <c r="G266" s="104"/>
      <c r="H266" s="65"/>
      <c r="I266" s="72"/>
      <c r="J266" s="73"/>
      <c r="K266" s="74"/>
      <c r="L266" s="65"/>
      <c r="N266" s="73"/>
      <c r="Q266" s="64"/>
    </row>
    <row r="267" spans="1:17" ht="20.100000000000001" customHeight="1">
      <c r="A267" s="60"/>
      <c r="B267" s="55"/>
      <c r="C267" s="97"/>
      <c r="D267" s="97"/>
      <c r="F267" s="102"/>
      <c r="G267" s="104"/>
      <c r="H267" s="65"/>
      <c r="I267" s="72"/>
      <c r="J267" s="73"/>
      <c r="K267" s="74"/>
      <c r="L267" s="65"/>
      <c r="N267" s="73"/>
      <c r="Q267" s="64"/>
    </row>
    <row r="268" spans="1:17" ht="20.100000000000001" customHeight="1">
      <c r="A268" s="60"/>
      <c r="B268" s="55"/>
      <c r="C268" s="97"/>
      <c r="D268" s="97"/>
      <c r="F268" s="102"/>
      <c r="G268" s="104"/>
      <c r="H268" s="65"/>
      <c r="I268" s="72"/>
      <c r="J268" s="73"/>
      <c r="K268" s="74"/>
      <c r="L268" s="65"/>
      <c r="N268" s="73"/>
      <c r="Q268" s="64"/>
    </row>
    <row r="269" spans="1:17" ht="20.100000000000001" customHeight="1">
      <c r="A269" s="60"/>
      <c r="B269" s="55"/>
      <c r="C269" s="97"/>
      <c r="D269" s="97"/>
      <c r="F269" s="102"/>
      <c r="G269" s="104"/>
      <c r="H269" s="65"/>
      <c r="I269" s="72"/>
      <c r="J269" s="73"/>
      <c r="K269" s="74"/>
      <c r="L269" s="65"/>
      <c r="N269" s="73"/>
      <c r="Q269" s="64"/>
    </row>
    <row r="270" spans="1:17" ht="20.100000000000001" customHeight="1">
      <c r="A270" s="60"/>
      <c r="B270" s="55"/>
      <c r="C270" s="97"/>
      <c r="D270" s="97"/>
      <c r="F270" s="102"/>
      <c r="G270" s="104"/>
      <c r="H270" s="65"/>
      <c r="I270" s="72"/>
      <c r="J270" s="73"/>
      <c r="K270" s="74"/>
      <c r="L270" s="65"/>
      <c r="N270" s="73"/>
      <c r="Q270" s="64"/>
    </row>
    <row r="271" spans="1:17" ht="20.100000000000001" customHeight="1">
      <c r="A271" s="60"/>
      <c r="B271" s="61"/>
      <c r="F271" s="63"/>
      <c r="G271" s="64"/>
      <c r="H271" s="65"/>
      <c r="I271" s="72"/>
      <c r="J271" s="73"/>
      <c r="K271" s="74"/>
      <c r="L271" s="65"/>
      <c r="N271" s="73"/>
      <c r="Q271" s="64"/>
    </row>
    <row r="272" spans="1:17" ht="20.100000000000001" customHeight="1">
      <c r="A272" s="60"/>
      <c r="B272" s="61"/>
      <c r="F272" s="63"/>
      <c r="G272" s="64"/>
      <c r="H272" s="65"/>
      <c r="I272" s="72"/>
      <c r="J272" s="73"/>
      <c r="K272" s="74"/>
      <c r="L272" s="65"/>
      <c r="N272" s="73"/>
      <c r="Q272" s="64"/>
    </row>
    <row r="273" spans="1:17" ht="20.100000000000001" customHeight="1">
      <c r="A273" s="60"/>
      <c r="F273" s="63"/>
      <c r="G273" s="64"/>
      <c r="H273" s="65"/>
      <c r="I273" s="72"/>
      <c r="J273" s="73"/>
      <c r="K273" s="74"/>
      <c r="L273" s="65"/>
      <c r="N273" s="73"/>
      <c r="Q273" s="64"/>
    </row>
    <row r="274" spans="1:17" ht="20.100000000000001" customHeight="1">
      <c r="A274" s="60"/>
      <c r="F274" s="63"/>
      <c r="G274" s="64"/>
      <c r="H274" s="65"/>
      <c r="I274" s="72"/>
      <c r="J274" s="73"/>
      <c r="K274" s="74"/>
      <c r="L274" s="65"/>
      <c r="N274" s="73"/>
      <c r="Q274" s="64"/>
    </row>
    <row r="275" spans="1:17" ht="20.100000000000001" customHeight="1">
      <c r="A275" s="60"/>
      <c r="F275" s="63"/>
      <c r="G275" s="64"/>
      <c r="H275" s="65"/>
      <c r="I275" s="72"/>
      <c r="J275" s="73"/>
      <c r="K275" s="74"/>
      <c r="L275" s="65"/>
      <c r="N275" s="73"/>
      <c r="Q275" s="64"/>
    </row>
    <row r="276" spans="1:17" ht="20.100000000000001" customHeight="1">
      <c r="A276" s="60"/>
      <c r="B276" s="57"/>
      <c r="F276" s="63"/>
      <c r="G276" s="64"/>
      <c r="H276" s="65"/>
      <c r="I276" s="72"/>
      <c r="J276" s="73"/>
      <c r="K276" s="74"/>
      <c r="L276" s="65"/>
      <c r="N276" s="73"/>
      <c r="Q276" s="64"/>
    </row>
    <row r="277" spans="1:17" ht="20.100000000000001" customHeight="1">
      <c r="A277" s="60"/>
      <c r="B277" s="99"/>
      <c r="F277" s="63"/>
      <c r="G277" s="64"/>
      <c r="H277" s="65"/>
      <c r="I277" s="72"/>
      <c r="J277" s="73"/>
      <c r="K277" s="74"/>
      <c r="L277" s="65"/>
      <c r="N277" s="73"/>
      <c r="Q277" s="64"/>
    </row>
    <row r="278" spans="1:17" ht="20.100000000000001" customHeight="1">
      <c r="A278" s="60"/>
      <c r="B278" s="87"/>
      <c r="F278" s="63"/>
      <c r="G278" s="64"/>
      <c r="H278" s="65"/>
      <c r="I278" s="72"/>
      <c r="J278" s="100"/>
      <c r="K278" s="74"/>
      <c r="L278" s="65"/>
      <c r="M278" s="65"/>
      <c r="N278" s="73"/>
      <c r="Q278" s="64"/>
    </row>
    <row r="279" spans="1:17" ht="20.100000000000001" customHeight="1">
      <c r="A279" s="60"/>
      <c r="F279" s="63"/>
      <c r="G279" s="64"/>
      <c r="H279" s="65"/>
      <c r="Q279" s="64"/>
    </row>
    <row r="280" spans="1:17" ht="20.100000000000001" customHeight="1"/>
    <row r="281" spans="1:17" ht="20.100000000000001" customHeight="1"/>
    <row r="282" spans="1:17" ht="20.100000000000001" customHeight="1">
      <c r="B282" s="55"/>
      <c r="C282" s="55"/>
      <c r="D282" s="55"/>
      <c r="E282" s="55"/>
      <c r="F282" s="55"/>
      <c r="G282" s="55"/>
      <c r="H282" s="55"/>
      <c r="I282" s="55"/>
      <c r="M282" s="55"/>
      <c r="Q282" s="55"/>
    </row>
    <row r="283" spans="1:17" ht="20.100000000000001" customHeight="1">
      <c r="B283" s="55"/>
      <c r="C283" s="55"/>
      <c r="D283" s="55"/>
      <c r="E283" s="55"/>
      <c r="F283" s="55"/>
      <c r="G283" s="55"/>
      <c r="H283" s="55"/>
      <c r="I283" s="55"/>
      <c r="M283" s="55"/>
      <c r="Q283" s="55"/>
    </row>
    <row r="284" spans="1:17" ht="20.100000000000001" customHeight="1">
      <c r="B284" s="55"/>
      <c r="C284" s="55"/>
      <c r="D284" s="55"/>
      <c r="E284" s="55"/>
      <c r="F284" s="55"/>
      <c r="G284" s="55"/>
      <c r="H284" s="55"/>
      <c r="I284" s="55"/>
      <c r="M284" s="55"/>
      <c r="Q284" s="55"/>
    </row>
    <row r="285" spans="1:17" ht="20.100000000000001" customHeight="1">
      <c r="B285" s="55"/>
      <c r="C285" s="55"/>
      <c r="D285" s="55"/>
      <c r="E285" s="55"/>
      <c r="F285" s="55"/>
      <c r="G285" s="55"/>
      <c r="H285" s="55"/>
      <c r="I285" s="55"/>
      <c r="M285" s="55"/>
      <c r="Q285" s="55"/>
    </row>
    <row r="286" spans="1:17" ht="20.100000000000001" customHeight="1">
      <c r="B286" s="55"/>
      <c r="C286" s="55"/>
      <c r="D286" s="55"/>
      <c r="E286" s="55"/>
      <c r="F286" s="55"/>
      <c r="G286" s="55"/>
      <c r="H286" s="55"/>
      <c r="I286" s="55"/>
      <c r="M286" s="55"/>
      <c r="Q286" s="55"/>
    </row>
    <row r="287" spans="1:17" ht="20.100000000000001" customHeight="1">
      <c r="B287" s="55"/>
      <c r="C287" s="55"/>
      <c r="D287" s="55"/>
      <c r="E287" s="55"/>
      <c r="F287" s="55"/>
      <c r="G287" s="55"/>
      <c r="H287" s="55"/>
      <c r="I287" s="55"/>
      <c r="M287" s="55"/>
      <c r="Q287" s="55"/>
    </row>
    <row r="288" spans="1:17" ht="20.100000000000001" customHeight="1">
      <c r="B288" s="55"/>
      <c r="C288" s="55"/>
      <c r="D288" s="55"/>
      <c r="E288" s="55"/>
      <c r="F288" s="55"/>
      <c r="G288" s="55"/>
      <c r="H288" s="55"/>
      <c r="I288" s="55"/>
      <c r="M288" s="55"/>
      <c r="Q288" s="55"/>
    </row>
    <row r="289" s="55" customFormat="1" ht="20.100000000000001" customHeight="1"/>
    <row r="290" s="55" customFormat="1" ht="20.100000000000001" customHeight="1"/>
    <row r="291" s="55" customFormat="1" ht="20.100000000000001" customHeight="1"/>
    <row r="292" s="55" customFormat="1" ht="20.100000000000001" customHeight="1"/>
    <row r="293" s="55" customFormat="1" ht="20.100000000000001" customHeight="1"/>
    <row r="294" s="55" customFormat="1" ht="20.100000000000001" customHeight="1"/>
    <row r="295" s="55" customFormat="1" ht="20.100000000000001" customHeight="1"/>
    <row r="296" s="55" customFormat="1" ht="20.100000000000001" customHeight="1"/>
    <row r="297" s="55" customFormat="1" ht="20.100000000000001" customHeight="1"/>
    <row r="298" s="55" customFormat="1" ht="20.100000000000001" customHeight="1"/>
    <row r="299" s="55" customFormat="1" ht="20.100000000000001" customHeight="1"/>
    <row r="300" s="55" customFormat="1" ht="20.100000000000001" customHeight="1"/>
    <row r="301" s="55" customFormat="1" ht="20.100000000000001" customHeight="1"/>
    <row r="302" s="55" customFormat="1" ht="20.100000000000001" customHeight="1"/>
    <row r="303" s="55" customFormat="1" ht="20.100000000000001" customHeight="1"/>
    <row r="304" s="55" customFormat="1" ht="20.100000000000001" customHeight="1"/>
    <row r="305" s="55" customFormat="1" ht="20.100000000000001" customHeight="1"/>
    <row r="306" s="55" customFormat="1" ht="20.100000000000001" customHeight="1"/>
    <row r="307" s="55" customFormat="1" ht="20.100000000000001" customHeight="1"/>
    <row r="308" s="55" customFormat="1" ht="20.100000000000001" customHeight="1"/>
    <row r="309" s="55" customFormat="1" ht="20.100000000000001" customHeight="1"/>
    <row r="310" s="55" customFormat="1" ht="20.100000000000001" customHeight="1"/>
    <row r="311" s="55" customFormat="1" ht="20.100000000000001" customHeight="1"/>
    <row r="312" s="55" customFormat="1" ht="20.100000000000001" customHeight="1"/>
    <row r="313" s="55" customFormat="1" ht="20.100000000000001" customHeight="1"/>
    <row r="314" s="55" customFormat="1" ht="20.100000000000001" customHeight="1"/>
    <row r="315" s="55" customFormat="1" ht="20.100000000000001" customHeight="1"/>
    <row r="316" s="55" customFormat="1" ht="20.100000000000001" customHeight="1"/>
    <row r="317" s="55" customFormat="1" ht="20.100000000000001" customHeight="1"/>
    <row r="318" s="55" customFormat="1" ht="20.100000000000001" customHeight="1"/>
    <row r="319" s="55" customFormat="1" ht="20.100000000000001" customHeight="1"/>
    <row r="320" s="55" customFormat="1" ht="20.100000000000001" customHeight="1"/>
    <row r="321" s="55" customFormat="1" ht="20.100000000000001" customHeight="1"/>
    <row r="322" s="55" customFormat="1" ht="20.100000000000001" customHeight="1"/>
    <row r="323" s="55" customFormat="1" ht="20.100000000000001" customHeight="1"/>
    <row r="324" s="55" customFormat="1" ht="20.100000000000001" customHeight="1"/>
    <row r="325" s="55" customFormat="1" ht="20.100000000000001" customHeight="1"/>
    <row r="326" s="55" customFormat="1" ht="20.100000000000001" customHeight="1"/>
    <row r="327" s="55" customFormat="1" ht="20.100000000000001" customHeight="1"/>
    <row r="328" s="55" customFormat="1" ht="20.100000000000001" customHeight="1"/>
    <row r="329" s="55" customFormat="1" ht="20.100000000000001" customHeight="1"/>
    <row r="330" s="55" customFormat="1" ht="20.100000000000001" customHeight="1"/>
    <row r="331" s="55" customFormat="1" ht="20.100000000000001" customHeight="1"/>
    <row r="332" s="55" customFormat="1" ht="20.100000000000001" customHeight="1"/>
    <row r="333" s="55" customFormat="1" ht="20.100000000000001" customHeight="1"/>
    <row r="334" s="55" customFormat="1" ht="20.100000000000001" customHeight="1"/>
    <row r="335" s="55" customFormat="1" ht="20.100000000000001" customHeight="1"/>
    <row r="336" s="55" customFormat="1" ht="20.100000000000001" customHeight="1"/>
    <row r="337" s="55" customFormat="1" ht="20.100000000000001" customHeight="1"/>
    <row r="338" s="55" customFormat="1" ht="20.100000000000001" customHeight="1"/>
    <row r="339" s="55" customFormat="1" ht="20.100000000000001" customHeight="1"/>
    <row r="340" s="55" customFormat="1" ht="20.100000000000001" customHeight="1"/>
    <row r="341" s="55" customFormat="1" ht="20.100000000000001" customHeight="1"/>
    <row r="342" s="55" customFormat="1" ht="20.100000000000001" customHeight="1"/>
    <row r="343" s="55" customFormat="1" ht="20.100000000000001" customHeight="1"/>
    <row r="344" s="55" customFormat="1" ht="20.100000000000001" customHeight="1"/>
    <row r="345" s="55" customFormat="1" ht="20.100000000000001" customHeight="1"/>
    <row r="346" s="55" customFormat="1" ht="20.100000000000001" customHeight="1"/>
    <row r="347" s="55" customFormat="1" ht="20.100000000000001" customHeight="1"/>
    <row r="348" s="55" customFormat="1" ht="20.100000000000001" customHeight="1"/>
    <row r="349" s="55" customFormat="1" ht="20.100000000000001" customHeight="1"/>
    <row r="350" s="55" customFormat="1" ht="20.100000000000001" customHeight="1"/>
    <row r="351" s="55" customFormat="1" ht="20.100000000000001" customHeight="1"/>
    <row r="352" s="55" customFormat="1" ht="20.100000000000001" customHeight="1"/>
    <row r="353" s="55" customFormat="1" ht="20.100000000000001" customHeight="1"/>
    <row r="354" s="55" customFormat="1" ht="20.100000000000001" customHeight="1"/>
    <row r="355" s="55" customFormat="1" ht="20.100000000000001" customHeight="1"/>
    <row r="356" s="55" customFormat="1" ht="20.100000000000001" customHeight="1"/>
    <row r="357" s="55" customFormat="1" ht="20.100000000000001" customHeight="1"/>
    <row r="358" s="55" customFormat="1" ht="20.100000000000001" customHeight="1"/>
    <row r="359" s="55" customFormat="1" ht="20.100000000000001" customHeight="1"/>
    <row r="360" s="55" customFormat="1" ht="20.100000000000001" customHeight="1"/>
    <row r="361" s="55" customFormat="1" ht="20.100000000000001" customHeight="1"/>
    <row r="362" s="55" customFormat="1" ht="20.100000000000001" customHeight="1"/>
    <row r="363" s="55" customFormat="1" ht="20.100000000000001" customHeight="1"/>
    <row r="364" s="55" customFormat="1" ht="20.100000000000001" customHeight="1"/>
    <row r="365" s="55" customFormat="1" ht="20.100000000000001" customHeight="1"/>
    <row r="366" s="55" customFormat="1" ht="20.100000000000001" customHeight="1"/>
    <row r="367" s="55" customFormat="1" ht="20.100000000000001" customHeight="1"/>
    <row r="368" s="55" customFormat="1" ht="20.100000000000001" customHeight="1"/>
    <row r="369" s="55" customFormat="1" ht="20.100000000000001" customHeight="1"/>
    <row r="370" s="55" customFormat="1" ht="20.100000000000001" customHeight="1"/>
    <row r="371" s="55" customFormat="1" ht="20.100000000000001" customHeight="1"/>
    <row r="372" s="55" customFormat="1" ht="20.100000000000001" customHeight="1"/>
    <row r="373" s="55" customFormat="1" ht="20.100000000000001" customHeight="1"/>
    <row r="374" s="55" customFormat="1" ht="20.100000000000001" customHeight="1"/>
    <row r="375" s="55" customFormat="1" ht="20.100000000000001" customHeight="1"/>
    <row r="376" s="55" customFormat="1" ht="20.100000000000001" customHeight="1"/>
    <row r="377" s="55" customFormat="1" ht="20.100000000000001" customHeight="1"/>
    <row r="378" s="55" customFormat="1" ht="20.100000000000001" customHeight="1"/>
    <row r="379" s="55" customFormat="1" ht="20.100000000000001" customHeight="1"/>
    <row r="380" s="55" customFormat="1" ht="20.100000000000001" customHeight="1"/>
    <row r="381" s="55" customFormat="1" ht="20.100000000000001" customHeight="1"/>
    <row r="382" s="55" customFormat="1" ht="20.100000000000001" customHeight="1"/>
    <row r="383" s="55" customFormat="1" ht="20.100000000000001" customHeight="1"/>
    <row r="384" s="55" customFormat="1" ht="20.100000000000001" customHeight="1"/>
    <row r="385" s="55" customFormat="1" ht="20.100000000000001" customHeight="1"/>
    <row r="386" s="55" customFormat="1" ht="20.100000000000001" customHeight="1"/>
    <row r="387" s="55" customFormat="1" ht="20.100000000000001" customHeight="1"/>
    <row r="388" s="55" customFormat="1" ht="20.100000000000001" customHeight="1"/>
    <row r="389" s="55" customFormat="1" ht="20.100000000000001" customHeight="1"/>
    <row r="390" s="55" customFormat="1" ht="20.100000000000001" customHeight="1"/>
    <row r="391" s="55" customFormat="1" ht="20.100000000000001" customHeight="1"/>
    <row r="392" s="55" customFormat="1" ht="20.100000000000001" customHeight="1"/>
    <row r="393" s="55" customFormat="1" ht="20.100000000000001" customHeight="1"/>
    <row r="394" s="55" customFormat="1" ht="20.100000000000001" customHeight="1"/>
    <row r="395" s="55" customFormat="1" ht="20.100000000000001" customHeight="1"/>
    <row r="396" s="55" customFormat="1" ht="20.100000000000001" customHeight="1"/>
    <row r="397" s="55" customFormat="1" ht="20.100000000000001" customHeight="1"/>
    <row r="398" s="55" customFormat="1" ht="20.100000000000001" customHeight="1"/>
    <row r="399" s="55" customFormat="1" ht="20.100000000000001" customHeight="1"/>
    <row r="400" s="55" customFormat="1" ht="20.100000000000001" customHeight="1"/>
    <row r="401" s="55" customFormat="1" ht="20.100000000000001" customHeight="1"/>
    <row r="402" s="55" customFormat="1" ht="20.100000000000001" customHeight="1"/>
    <row r="403" s="55" customFormat="1" ht="20.100000000000001" customHeight="1"/>
    <row r="404" s="55" customFormat="1" ht="20.100000000000001" customHeight="1"/>
    <row r="405" s="55" customFormat="1" ht="20.100000000000001" customHeight="1"/>
    <row r="406" s="55" customFormat="1" ht="20.100000000000001" customHeight="1"/>
    <row r="407" s="55" customFormat="1" ht="20.100000000000001" customHeight="1"/>
    <row r="408" s="55" customFormat="1" ht="20.100000000000001" customHeight="1"/>
    <row r="409" s="55" customFormat="1" ht="20.100000000000001" customHeight="1"/>
    <row r="410" s="55" customFormat="1" ht="20.100000000000001" customHeight="1"/>
    <row r="411" s="55" customFormat="1" ht="20.100000000000001" customHeight="1"/>
    <row r="412" s="55" customFormat="1" ht="20.100000000000001" customHeight="1"/>
    <row r="413" s="55" customFormat="1" ht="20.100000000000001" customHeight="1"/>
    <row r="414" s="55" customFormat="1" ht="20.100000000000001" customHeight="1"/>
    <row r="415" s="55" customFormat="1" ht="20.100000000000001" customHeight="1"/>
    <row r="416" s="55" customFormat="1" ht="20.100000000000001" customHeight="1"/>
    <row r="417" s="55" customFormat="1" ht="20.100000000000001" customHeight="1"/>
    <row r="418" s="55" customFormat="1" ht="20.100000000000001" customHeight="1"/>
    <row r="419" s="55" customFormat="1" ht="20.100000000000001" customHeight="1"/>
    <row r="420" s="55" customFormat="1" ht="20.100000000000001" customHeight="1"/>
    <row r="421" s="55" customFormat="1" ht="20.100000000000001" customHeight="1"/>
    <row r="422" s="55" customFormat="1" ht="20.100000000000001" customHeight="1"/>
    <row r="423" s="55" customFormat="1" ht="20.100000000000001" customHeight="1"/>
    <row r="424" s="55" customFormat="1" ht="20.100000000000001" customHeight="1"/>
    <row r="425" s="55" customFormat="1" ht="20.100000000000001" customHeight="1"/>
    <row r="426" s="55" customFormat="1" ht="20.100000000000001" customHeight="1"/>
    <row r="427" s="55" customFormat="1" ht="20.100000000000001" customHeight="1"/>
    <row r="428" s="55" customFormat="1" ht="20.100000000000001" customHeight="1"/>
    <row r="429" s="55" customFormat="1" ht="20.100000000000001" customHeight="1"/>
    <row r="430" s="55" customFormat="1" ht="20.100000000000001" customHeight="1"/>
    <row r="431" s="55" customFormat="1" ht="20.100000000000001" customHeight="1"/>
    <row r="432" s="55" customFormat="1" ht="20.100000000000001" customHeight="1"/>
    <row r="433" s="55" customFormat="1" ht="20.100000000000001" customHeight="1"/>
    <row r="434" s="55" customFormat="1" ht="20.100000000000001" customHeight="1"/>
    <row r="435" s="55" customFormat="1" ht="20.100000000000001" customHeight="1"/>
    <row r="436" s="55" customFormat="1" ht="20.100000000000001" customHeight="1"/>
    <row r="437" s="55" customFormat="1" ht="20.100000000000001" customHeight="1"/>
    <row r="438" s="55" customFormat="1" ht="20.100000000000001" customHeight="1"/>
    <row r="439" s="55" customFormat="1" ht="20.100000000000001" customHeight="1"/>
    <row r="440" s="55" customFormat="1" ht="20.100000000000001" customHeight="1"/>
    <row r="441" s="55" customFormat="1" ht="20.100000000000001" customHeight="1"/>
    <row r="442" s="55" customFormat="1" ht="20.100000000000001" customHeight="1"/>
    <row r="443" s="55" customFormat="1" ht="20.100000000000001" customHeight="1"/>
    <row r="444" s="55" customFormat="1" ht="20.100000000000001" customHeight="1"/>
    <row r="445" s="55" customFormat="1" ht="20.100000000000001" customHeight="1"/>
    <row r="446" s="55" customFormat="1" ht="20.100000000000001" customHeight="1"/>
    <row r="447" s="55" customFormat="1" ht="20.100000000000001" customHeight="1"/>
    <row r="448" s="55" customFormat="1" ht="20.100000000000001" customHeight="1"/>
    <row r="449" s="55" customFormat="1" ht="20.100000000000001" customHeight="1"/>
    <row r="450" s="55" customFormat="1" ht="20.100000000000001" customHeight="1"/>
    <row r="451" s="55" customFormat="1" ht="20.100000000000001" customHeight="1"/>
    <row r="452" s="55" customFormat="1" ht="20.100000000000001" customHeight="1"/>
    <row r="453" s="55" customFormat="1" ht="20.100000000000001" customHeight="1"/>
    <row r="454" s="55" customFormat="1" ht="20.100000000000001" customHeight="1"/>
    <row r="455" s="55" customFormat="1" ht="20.100000000000001" customHeight="1"/>
    <row r="456" s="55" customFormat="1" ht="20.100000000000001" customHeight="1"/>
    <row r="457" s="55" customFormat="1" ht="20.100000000000001" customHeight="1"/>
    <row r="458" s="55" customFormat="1" ht="20.100000000000001" customHeight="1"/>
    <row r="459" s="55" customFormat="1" ht="20.100000000000001" customHeight="1"/>
    <row r="460" s="55" customFormat="1" ht="20.100000000000001" customHeight="1"/>
    <row r="461" s="55" customFormat="1" ht="20.100000000000001" customHeight="1"/>
    <row r="462" s="55" customFormat="1" ht="20.100000000000001" customHeight="1"/>
    <row r="463" s="55" customFormat="1" ht="20.100000000000001" customHeight="1"/>
    <row r="464" s="55" customFormat="1" ht="20.100000000000001" customHeight="1"/>
    <row r="465" s="55" customFormat="1" ht="20.100000000000001" customHeight="1"/>
    <row r="466" s="55" customFormat="1" ht="20.100000000000001" customHeight="1"/>
    <row r="467" s="55" customFormat="1" ht="20.100000000000001" customHeight="1"/>
    <row r="468" s="55" customFormat="1" ht="20.100000000000001" customHeight="1"/>
    <row r="469" s="55" customFormat="1" ht="20.100000000000001" customHeight="1"/>
    <row r="470" s="55" customFormat="1" ht="20.100000000000001" customHeight="1"/>
    <row r="471" s="55" customFormat="1" ht="20.100000000000001" customHeight="1"/>
    <row r="472" s="55" customFormat="1" ht="20.100000000000001" customHeight="1"/>
    <row r="473" s="55" customFormat="1" ht="20.100000000000001" customHeight="1"/>
    <row r="474" s="55" customFormat="1" ht="20.100000000000001" customHeight="1"/>
    <row r="475" s="55" customFormat="1" ht="20.100000000000001" customHeight="1"/>
    <row r="476" s="55" customFormat="1" ht="20.100000000000001" customHeight="1"/>
    <row r="477" s="55" customFormat="1" ht="20.100000000000001" customHeight="1"/>
    <row r="478" s="55" customFormat="1" ht="20.100000000000001" customHeight="1"/>
    <row r="479" s="55" customFormat="1" ht="20.100000000000001" customHeight="1"/>
    <row r="480" s="55" customFormat="1" ht="20.100000000000001" customHeight="1"/>
    <row r="481" s="55" customFormat="1" ht="20.100000000000001" customHeight="1"/>
    <row r="482" s="55" customFormat="1" ht="20.100000000000001" customHeight="1"/>
    <row r="483" s="55" customFormat="1" ht="20.100000000000001" customHeight="1"/>
    <row r="484" s="55" customFormat="1" ht="20.100000000000001" customHeight="1"/>
    <row r="485" s="55" customFormat="1" ht="20.100000000000001" customHeight="1"/>
    <row r="486" s="55" customFormat="1" ht="20.100000000000001" customHeight="1"/>
    <row r="487" s="55" customFormat="1" ht="20.100000000000001" customHeight="1"/>
    <row r="488" s="55" customFormat="1" ht="20.100000000000001" customHeight="1"/>
    <row r="489" s="55" customFormat="1" ht="20.100000000000001" customHeight="1"/>
    <row r="490" s="55" customFormat="1" ht="20.100000000000001" customHeight="1"/>
    <row r="491" s="55" customFormat="1" ht="20.100000000000001" customHeight="1"/>
    <row r="492" s="55" customFormat="1" ht="20.100000000000001" customHeight="1"/>
    <row r="493" s="55" customFormat="1" ht="20.100000000000001" customHeight="1"/>
    <row r="494" s="55" customFormat="1" ht="20.100000000000001" customHeight="1"/>
    <row r="495" s="55" customFormat="1" ht="20.100000000000001" customHeight="1"/>
    <row r="496" s="55" customFormat="1" ht="20.100000000000001" customHeight="1"/>
    <row r="497" s="55" customFormat="1" ht="20.100000000000001" customHeight="1"/>
    <row r="498" s="55" customFormat="1" ht="20.100000000000001" customHeight="1"/>
    <row r="499" s="55" customFormat="1" ht="20.100000000000001" customHeight="1"/>
    <row r="500" s="55" customFormat="1" ht="20.100000000000001" customHeight="1"/>
    <row r="501" s="55" customFormat="1" ht="20.100000000000001" customHeight="1"/>
    <row r="502" s="55" customFormat="1" ht="20.100000000000001" customHeight="1"/>
    <row r="503" s="55" customFormat="1" ht="20.100000000000001" customHeight="1"/>
    <row r="504" s="55" customFormat="1" ht="20.100000000000001" customHeight="1"/>
    <row r="505" s="55" customFormat="1" ht="20.100000000000001" customHeight="1"/>
    <row r="506" s="55" customFormat="1" ht="20.100000000000001" customHeight="1"/>
    <row r="507" s="55" customFormat="1" ht="20.100000000000001" customHeight="1"/>
    <row r="508" s="55" customFormat="1" ht="20.100000000000001" customHeight="1"/>
    <row r="509" s="55" customFormat="1" ht="20.100000000000001" customHeight="1"/>
    <row r="510" s="55" customFormat="1" ht="20.100000000000001" customHeight="1"/>
    <row r="511" s="55" customFormat="1" ht="20.100000000000001" customHeight="1"/>
    <row r="512" s="55" customFormat="1" ht="20.100000000000001" customHeight="1"/>
    <row r="513" s="55" customFormat="1" ht="20.100000000000001" customHeight="1"/>
    <row r="514" s="55" customFormat="1" ht="20.100000000000001" customHeight="1"/>
    <row r="515" s="55" customFormat="1" ht="20.100000000000001" customHeight="1"/>
    <row r="516" s="55" customFormat="1" ht="20.100000000000001" customHeight="1"/>
    <row r="517" s="55" customFormat="1" ht="20.100000000000001" customHeight="1"/>
    <row r="518" s="55" customFormat="1" ht="20.100000000000001" customHeight="1"/>
    <row r="519" s="55" customFormat="1" ht="20.100000000000001" customHeight="1"/>
    <row r="520" s="55" customFormat="1" ht="20.100000000000001" customHeight="1"/>
    <row r="521" s="55" customFormat="1" ht="20.100000000000001" customHeight="1"/>
    <row r="522" s="55" customFormat="1" ht="20.100000000000001" customHeight="1"/>
    <row r="523" s="55" customFormat="1" ht="20.100000000000001" customHeight="1"/>
    <row r="524" s="55" customFormat="1" ht="20.100000000000001" customHeight="1"/>
    <row r="525" s="55" customFormat="1" ht="20.100000000000001" customHeight="1"/>
    <row r="526" s="55" customFormat="1" ht="20.100000000000001" customHeight="1"/>
    <row r="527" s="55" customFormat="1" ht="20.100000000000001" customHeight="1"/>
    <row r="528" s="55" customFormat="1" ht="20.100000000000001" customHeight="1"/>
    <row r="529" s="55" customFormat="1" ht="20.100000000000001" customHeight="1"/>
    <row r="530" s="55" customFormat="1" ht="20.100000000000001" customHeight="1"/>
    <row r="531" s="55" customFormat="1" ht="20.100000000000001" customHeight="1"/>
    <row r="532" s="55" customFormat="1" ht="20.100000000000001" customHeight="1"/>
    <row r="533" s="55" customFormat="1" ht="20.100000000000001" customHeight="1"/>
    <row r="534" s="55" customFormat="1" ht="20.100000000000001" customHeight="1"/>
    <row r="535" s="55" customFormat="1" ht="20.100000000000001" customHeight="1"/>
    <row r="536" s="55" customFormat="1" ht="20.100000000000001" customHeight="1"/>
    <row r="537" s="55" customFormat="1" ht="20.100000000000001" customHeight="1"/>
    <row r="538" s="55" customFormat="1" ht="20.100000000000001" customHeight="1"/>
    <row r="539" s="55" customFormat="1" ht="20.100000000000001" customHeight="1"/>
    <row r="540" s="55" customFormat="1" ht="20.100000000000001" customHeight="1"/>
    <row r="541" s="55" customFormat="1" ht="20.100000000000001" customHeight="1"/>
    <row r="542" s="55" customFormat="1" ht="20.100000000000001" customHeight="1"/>
    <row r="543" s="55" customFormat="1" ht="20.100000000000001" customHeight="1"/>
    <row r="544" s="55" customFormat="1" ht="20.100000000000001" customHeight="1"/>
    <row r="545" s="55" customFormat="1" ht="20.100000000000001" customHeight="1"/>
    <row r="546" s="55" customFormat="1" ht="20.100000000000001" customHeight="1"/>
    <row r="547" s="55" customFormat="1" ht="20.100000000000001" customHeight="1"/>
    <row r="548" s="55" customFormat="1" ht="20.100000000000001" customHeight="1"/>
    <row r="549" s="55" customFormat="1" ht="20.100000000000001" customHeight="1"/>
    <row r="550" s="55" customFormat="1" ht="20.100000000000001" customHeight="1"/>
    <row r="551" s="55" customFormat="1" ht="20.100000000000001" customHeight="1"/>
    <row r="552" s="55" customFormat="1" ht="20.100000000000001" customHeight="1"/>
    <row r="553" s="55" customFormat="1" ht="20.100000000000001" customHeight="1"/>
    <row r="554" s="55" customFormat="1" ht="20.100000000000001" customHeight="1"/>
    <row r="555" s="55" customFormat="1" ht="20.100000000000001" customHeight="1"/>
    <row r="556" s="55" customFormat="1" ht="20.100000000000001" customHeight="1"/>
    <row r="557" s="55" customFormat="1" ht="20.100000000000001" customHeight="1"/>
    <row r="558" s="55" customFormat="1" ht="20.100000000000001" customHeight="1"/>
    <row r="559" s="55" customFormat="1" ht="20.100000000000001" customHeight="1"/>
    <row r="560" s="55" customFormat="1" ht="20.100000000000001" customHeight="1"/>
    <row r="561" s="55" customFormat="1" ht="20.100000000000001" customHeight="1"/>
    <row r="562" s="55" customFormat="1" ht="20.100000000000001" customHeight="1"/>
    <row r="563" s="55" customFormat="1" ht="20.100000000000001" customHeight="1"/>
    <row r="564" s="55" customFormat="1" ht="20.100000000000001" customHeight="1"/>
    <row r="565" s="55" customFormat="1" ht="20.100000000000001" customHeight="1"/>
    <row r="566" s="55" customFormat="1" ht="20.100000000000001" customHeight="1"/>
    <row r="567" s="55" customFormat="1" ht="20.100000000000001" customHeight="1"/>
    <row r="568" s="55" customFormat="1" ht="20.100000000000001" customHeight="1"/>
    <row r="569" s="55" customFormat="1" ht="20.100000000000001" customHeight="1"/>
    <row r="570" s="55" customFormat="1" ht="20.100000000000001" customHeight="1"/>
    <row r="571" s="55" customFormat="1" ht="20.100000000000001" customHeight="1"/>
    <row r="572" s="55" customFormat="1" ht="20.100000000000001" customHeight="1"/>
    <row r="573" s="55" customFormat="1" ht="20.100000000000001" customHeight="1"/>
    <row r="574" s="55" customFormat="1" ht="20.100000000000001" customHeight="1"/>
    <row r="575" s="55" customFormat="1" ht="20.100000000000001" customHeight="1"/>
    <row r="576" s="55" customFormat="1" ht="20.100000000000001" customHeight="1"/>
    <row r="577" s="55" customFormat="1" ht="20.100000000000001" customHeight="1"/>
    <row r="578" s="55" customFormat="1" ht="20.100000000000001" customHeight="1"/>
    <row r="579" s="55" customFormat="1" ht="20.100000000000001" customHeight="1"/>
    <row r="580" s="55" customFormat="1" ht="20.100000000000001" customHeight="1"/>
    <row r="581" s="55" customFormat="1" ht="20.100000000000001" customHeight="1"/>
    <row r="582" s="55" customFormat="1" ht="20.100000000000001" customHeight="1"/>
    <row r="583" s="55" customFormat="1" ht="20.100000000000001" customHeight="1"/>
    <row r="584" s="55" customFormat="1" ht="20.100000000000001" customHeight="1"/>
    <row r="585" s="55" customFormat="1" ht="20.100000000000001" customHeight="1"/>
    <row r="586" s="55" customFormat="1" ht="20.100000000000001" customHeight="1"/>
    <row r="587" s="55" customFormat="1" ht="20.100000000000001" customHeight="1"/>
    <row r="588" s="55" customFormat="1" ht="20.100000000000001" customHeight="1"/>
    <row r="589" s="55" customFormat="1" ht="20.100000000000001" customHeight="1"/>
    <row r="590" s="55" customFormat="1" ht="20.100000000000001" customHeight="1"/>
    <row r="591" s="55" customFormat="1" ht="20.100000000000001" customHeight="1"/>
    <row r="592" s="55" customFormat="1" ht="20.100000000000001" customHeight="1"/>
    <row r="593" s="55" customFormat="1" ht="20.100000000000001" customHeight="1"/>
    <row r="594" s="55" customFormat="1" ht="20.100000000000001" customHeight="1"/>
    <row r="595" s="55" customFormat="1" ht="20.100000000000001" customHeight="1"/>
    <row r="596" s="55" customFormat="1" ht="20.100000000000001" customHeight="1"/>
    <row r="597" s="55" customFormat="1" ht="20.100000000000001" customHeight="1"/>
    <row r="598" s="55" customFormat="1" ht="20.100000000000001" customHeight="1"/>
    <row r="599" s="55" customFormat="1" ht="20.100000000000001" customHeight="1"/>
    <row r="600" s="55" customFormat="1" ht="20.100000000000001" customHeight="1"/>
    <row r="601" s="55" customFormat="1" ht="20.100000000000001" customHeight="1"/>
    <row r="602" s="55" customFormat="1" ht="20.100000000000001" customHeight="1"/>
    <row r="603" s="55" customFormat="1" ht="20.100000000000001" customHeight="1"/>
    <row r="604" s="55" customFormat="1" ht="20.100000000000001" customHeight="1"/>
    <row r="605" s="55" customFormat="1" ht="20.100000000000001" customHeight="1"/>
    <row r="606" s="55" customFormat="1" ht="20.100000000000001" customHeight="1"/>
    <row r="607" s="55" customFormat="1" ht="20.100000000000001" customHeight="1"/>
    <row r="608" s="55" customFormat="1" ht="20.100000000000001" customHeight="1"/>
    <row r="609" s="55" customFormat="1" ht="20.100000000000001" customHeight="1"/>
    <row r="610" s="55" customFormat="1" ht="20.100000000000001" customHeight="1"/>
    <row r="611" s="55" customFormat="1" ht="20.100000000000001" customHeight="1"/>
    <row r="612" s="55" customFormat="1" ht="20.100000000000001" customHeight="1"/>
    <row r="613" s="55" customFormat="1" ht="20.100000000000001" customHeight="1"/>
    <row r="614" s="55" customFormat="1" ht="20.100000000000001" customHeight="1"/>
    <row r="615" s="55" customFormat="1" ht="20.100000000000001" customHeight="1"/>
    <row r="616" s="55" customFormat="1" ht="20.100000000000001" customHeight="1"/>
    <row r="617" s="55" customFormat="1" ht="20.100000000000001" customHeight="1"/>
    <row r="618" s="55" customFormat="1" ht="20.100000000000001" customHeight="1"/>
    <row r="619" s="55" customFormat="1" ht="20.100000000000001" customHeight="1"/>
    <row r="620" s="55" customFormat="1" ht="20.100000000000001" customHeight="1"/>
    <row r="621" s="55" customFormat="1" ht="20.100000000000001" customHeight="1"/>
    <row r="622" s="55" customFormat="1" ht="20.100000000000001" customHeight="1"/>
    <row r="623" s="55" customFormat="1" ht="20.100000000000001" customHeight="1"/>
    <row r="624" s="55" customFormat="1" ht="20.100000000000001" customHeight="1"/>
    <row r="625" s="55" customFormat="1" ht="20.100000000000001" customHeight="1"/>
    <row r="626" s="55" customFormat="1" ht="20.100000000000001" customHeight="1"/>
    <row r="627" s="55" customFormat="1" ht="20.100000000000001" customHeight="1"/>
    <row r="628" s="55" customFormat="1" ht="20.100000000000001" customHeight="1"/>
    <row r="629" s="55" customFormat="1" ht="20.100000000000001" customHeight="1"/>
    <row r="630" s="55" customFormat="1" ht="20.100000000000001" customHeight="1"/>
    <row r="631" s="55" customFormat="1" ht="20.100000000000001" customHeight="1"/>
    <row r="632" s="55" customFormat="1" ht="20.100000000000001" customHeight="1"/>
    <row r="633" s="55" customFormat="1" ht="20.100000000000001" customHeight="1"/>
    <row r="634" s="55" customFormat="1" ht="20.100000000000001" customHeight="1"/>
    <row r="635" s="55" customFormat="1" ht="20.100000000000001" customHeight="1"/>
    <row r="636" s="55" customFormat="1" ht="20.100000000000001" customHeight="1"/>
    <row r="637" s="55" customFormat="1" ht="20.100000000000001" customHeight="1"/>
    <row r="638" s="55" customFormat="1" ht="20.100000000000001" customHeight="1"/>
    <row r="639" s="55" customFormat="1" ht="20.100000000000001" customHeight="1"/>
    <row r="640" s="55" customFormat="1" ht="20.100000000000001" customHeight="1"/>
    <row r="641" s="55" customFormat="1" ht="20.100000000000001" customHeight="1"/>
    <row r="642" s="55" customFormat="1" ht="20.100000000000001" customHeight="1"/>
    <row r="643" s="55" customFormat="1" ht="20.100000000000001" customHeight="1"/>
    <row r="644" s="55" customFormat="1" ht="20.100000000000001" customHeight="1"/>
    <row r="645" s="55" customFormat="1" ht="20.100000000000001" customHeight="1"/>
    <row r="646" s="55" customFormat="1" ht="20.100000000000001" customHeight="1"/>
    <row r="647" s="55" customFormat="1" ht="20.100000000000001" customHeight="1"/>
    <row r="648" s="55" customFormat="1" ht="20.100000000000001" customHeight="1"/>
    <row r="649" s="55" customFormat="1" ht="20.100000000000001" customHeight="1"/>
    <row r="650" s="55" customFormat="1" ht="20.100000000000001" customHeight="1"/>
    <row r="651" s="55" customFormat="1" ht="20.100000000000001" customHeight="1"/>
    <row r="652" s="55" customFormat="1" ht="20.100000000000001" customHeight="1"/>
    <row r="653" s="55" customFormat="1" ht="20.100000000000001" customHeight="1"/>
    <row r="654" s="55" customFormat="1" ht="20.100000000000001" customHeight="1"/>
    <row r="655" s="55" customFormat="1" ht="20.100000000000001" customHeight="1"/>
    <row r="656" s="55" customFormat="1" ht="20.100000000000001" customHeight="1"/>
    <row r="657" s="55" customFormat="1" ht="20.100000000000001" customHeight="1"/>
    <row r="658" s="55" customFormat="1" ht="20.100000000000001" customHeight="1"/>
    <row r="659" s="55" customFormat="1" ht="20.100000000000001" customHeight="1"/>
    <row r="660" s="55" customFormat="1" ht="20.100000000000001" customHeight="1"/>
    <row r="661" s="55" customFormat="1" ht="20.100000000000001" customHeight="1"/>
    <row r="662" s="55" customFormat="1" ht="20.100000000000001" customHeight="1"/>
    <row r="663" s="55" customFormat="1" ht="20.100000000000001" customHeight="1"/>
    <row r="664" s="55" customFormat="1" ht="20.100000000000001" customHeight="1"/>
    <row r="665" s="55" customFormat="1" ht="20.100000000000001" customHeight="1"/>
    <row r="666" s="55" customFormat="1" ht="20.100000000000001" customHeight="1"/>
    <row r="667" s="55" customFormat="1" ht="20.100000000000001" customHeight="1"/>
    <row r="668" s="55" customFormat="1" ht="20.100000000000001" customHeight="1"/>
    <row r="669" s="55" customFormat="1" ht="20.100000000000001" customHeight="1"/>
    <row r="670" s="55" customFormat="1" ht="20.100000000000001" customHeight="1"/>
    <row r="671" s="55" customFormat="1" ht="20.100000000000001" customHeight="1"/>
    <row r="672" s="55" customFormat="1" ht="20.100000000000001" customHeight="1"/>
    <row r="673" s="55" customFormat="1" ht="20.100000000000001" customHeight="1"/>
    <row r="674" s="55" customFormat="1" ht="20.100000000000001" customHeight="1"/>
    <row r="675" s="55" customFormat="1" ht="20.100000000000001" customHeight="1"/>
    <row r="676" s="55" customFormat="1" ht="20.100000000000001" customHeight="1"/>
    <row r="677" s="55" customFormat="1" ht="20.100000000000001" customHeight="1"/>
    <row r="678" s="55" customFormat="1" ht="20.100000000000001" customHeight="1"/>
    <row r="679" s="55" customFormat="1" ht="20.100000000000001" customHeight="1"/>
    <row r="680" s="55" customFormat="1" ht="20.100000000000001" customHeight="1"/>
    <row r="681" s="55" customFormat="1" ht="20.100000000000001" customHeight="1"/>
    <row r="682" s="55" customFormat="1" ht="20.100000000000001" customHeight="1"/>
    <row r="683" s="55" customFormat="1" ht="20.100000000000001" customHeight="1"/>
    <row r="684" s="55" customFormat="1" ht="20.100000000000001" customHeight="1"/>
    <row r="685" s="55" customFormat="1" ht="20.100000000000001" customHeight="1"/>
    <row r="686" s="55" customFormat="1" ht="20.100000000000001" customHeight="1"/>
    <row r="687" s="55" customFormat="1" ht="20.100000000000001" customHeight="1"/>
    <row r="688" s="55" customFormat="1" ht="20.100000000000001" customHeight="1"/>
    <row r="689" s="55" customFormat="1" ht="20.100000000000001" customHeight="1"/>
    <row r="690" s="55" customFormat="1" ht="20.100000000000001" customHeight="1"/>
    <row r="691" s="55" customFormat="1" ht="20.100000000000001" customHeight="1"/>
    <row r="692" s="55" customFormat="1" ht="20.100000000000001" customHeight="1"/>
    <row r="693" s="55" customFormat="1" ht="20.100000000000001" customHeight="1"/>
    <row r="694" s="55" customFormat="1" ht="20.100000000000001" customHeight="1"/>
    <row r="695" s="55" customFormat="1" ht="20.100000000000001" customHeight="1"/>
    <row r="696" s="55" customFormat="1" ht="20.100000000000001" customHeight="1"/>
    <row r="697" s="55" customFormat="1" ht="20.100000000000001" customHeight="1"/>
    <row r="698" s="55" customFormat="1" ht="20.100000000000001" customHeight="1"/>
    <row r="699" s="55" customFormat="1" ht="20.100000000000001" customHeight="1"/>
    <row r="700" s="55" customFormat="1" ht="20.100000000000001" customHeight="1"/>
    <row r="701" s="55" customFormat="1" ht="20.100000000000001" customHeight="1"/>
  </sheetData>
  <sheetProtection algorithmName="SHA-512" hashValue="r+YFgiiS3jZw2BoxioPVQVIxhZzuRnYmhIEfupdFy5ObTB+UWVMmVrgxw+zUfjX8zCweKQHWjayGL/AN1IQp/A==" saltValue="2XZkIwQJTij4LxOlRbzptA==" spinCount="100000" sheet="1" objects="1" scenarios="1"/>
  <mergeCells count="70">
    <mergeCell ref="C125:D125"/>
    <mergeCell ref="C247:D24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28:D228"/>
    <mergeCell ref="C234:D234"/>
    <mergeCell ref="C235:D235"/>
    <mergeCell ref="C236:D236"/>
    <mergeCell ref="C237:D237"/>
    <mergeCell ref="C126:D126"/>
    <mergeCell ref="C127:D127"/>
    <mergeCell ref="C128:D128"/>
    <mergeCell ref="C267:D267"/>
    <mergeCell ref="C204:D204"/>
    <mergeCell ref="C131:D131"/>
    <mergeCell ref="C129:D129"/>
    <mergeCell ref="C130:D130"/>
    <mergeCell ref="C132:D132"/>
    <mergeCell ref="C156:D156"/>
    <mergeCell ref="C180:D180"/>
    <mergeCell ref="C268:D268"/>
    <mergeCell ref="C269:D269"/>
    <mergeCell ref="C270:D270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J1:M1"/>
    <mergeCell ref="C121:D121"/>
    <mergeCell ref="C122:D122"/>
    <mergeCell ref="C123:D123"/>
    <mergeCell ref="C124:D124"/>
    <mergeCell ref="C119:D119"/>
    <mergeCell ref="C120:D120"/>
    <mergeCell ref="C72:D72"/>
    <mergeCell ref="C95:D95"/>
    <mergeCell ref="C96:D96"/>
    <mergeCell ref="C97:D97"/>
    <mergeCell ref="C98:D98"/>
    <mergeCell ref="C101:D101"/>
    <mergeCell ref="C117:D117"/>
    <mergeCell ref="C116:D116"/>
    <mergeCell ref="N1:N2"/>
    <mergeCell ref="C118:D118"/>
    <mergeCell ref="A1:B2"/>
    <mergeCell ref="C1:D2"/>
    <mergeCell ref="E1:E2"/>
    <mergeCell ref="F1:I1"/>
    <mergeCell ref="C8:G8"/>
    <mergeCell ref="C9:G9"/>
    <mergeCell ref="C73:D73"/>
    <mergeCell ref="G83:H83"/>
    <mergeCell ref="C99:D99"/>
    <mergeCell ref="C100:D100"/>
    <mergeCell ref="C102:D102"/>
    <mergeCell ref="C108:D108"/>
    <mergeCell ref="C114:D114"/>
    <mergeCell ref="C115:D115"/>
  </mergeCells>
  <phoneticPr fontId="10"/>
  <dataValidations disablePrompts="1" count="1">
    <dataValidation allowBlank="1" showInputMessage="1" sqref="WVK983129:WVK983130 C65625:C65626 IY65625:IY65626 SU65625:SU65626 ACQ65625:ACQ65626 AMM65625:AMM65626 AWI65625:AWI65626 BGE65625:BGE65626 BQA65625:BQA65626 BZW65625:BZW65626 CJS65625:CJS65626 CTO65625:CTO65626 DDK65625:DDK65626 DNG65625:DNG65626 DXC65625:DXC65626 EGY65625:EGY65626 EQU65625:EQU65626 FAQ65625:FAQ65626 FKM65625:FKM65626 FUI65625:FUI65626 GEE65625:GEE65626 GOA65625:GOA65626 GXW65625:GXW65626 HHS65625:HHS65626 HRO65625:HRO65626 IBK65625:IBK65626 ILG65625:ILG65626 IVC65625:IVC65626 JEY65625:JEY65626 JOU65625:JOU65626 JYQ65625:JYQ65626 KIM65625:KIM65626 KSI65625:KSI65626 LCE65625:LCE65626 LMA65625:LMA65626 LVW65625:LVW65626 MFS65625:MFS65626 MPO65625:MPO65626 MZK65625:MZK65626 NJG65625:NJG65626 NTC65625:NTC65626 OCY65625:OCY65626 OMU65625:OMU65626 OWQ65625:OWQ65626 PGM65625:PGM65626 PQI65625:PQI65626 QAE65625:QAE65626 QKA65625:QKA65626 QTW65625:QTW65626 RDS65625:RDS65626 RNO65625:RNO65626 RXK65625:RXK65626 SHG65625:SHG65626 SRC65625:SRC65626 TAY65625:TAY65626 TKU65625:TKU65626 TUQ65625:TUQ65626 UEM65625:UEM65626 UOI65625:UOI65626 UYE65625:UYE65626 VIA65625:VIA65626 VRW65625:VRW65626 WBS65625:WBS65626 WLO65625:WLO65626 WVK65625:WVK65626 C131161:C131162 IY131161:IY131162 SU131161:SU131162 ACQ131161:ACQ131162 AMM131161:AMM131162 AWI131161:AWI131162 BGE131161:BGE131162 BQA131161:BQA131162 BZW131161:BZW131162 CJS131161:CJS131162 CTO131161:CTO131162 DDK131161:DDK131162 DNG131161:DNG131162 DXC131161:DXC131162 EGY131161:EGY131162 EQU131161:EQU131162 FAQ131161:FAQ131162 FKM131161:FKM131162 FUI131161:FUI131162 GEE131161:GEE131162 GOA131161:GOA131162 GXW131161:GXW131162 HHS131161:HHS131162 HRO131161:HRO131162 IBK131161:IBK131162 ILG131161:ILG131162 IVC131161:IVC131162 JEY131161:JEY131162 JOU131161:JOU131162 JYQ131161:JYQ131162 KIM131161:KIM131162 KSI131161:KSI131162 LCE131161:LCE131162 LMA131161:LMA131162 LVW131161:LVW131162 MFS131161:MFS131162 MPO131161:MPO131162 MZK131161:MZK131162 NJG131161:NJG131162 NTC131161:NTC131162 OCY131161:OCY131162 OMU131161:OMU131162 OWQ131161:OWQ131162 PGM131161:PGM131162 PQI131161:PQI131162 QAE131161:QAE131162 QKA131161:QKA131162 QTW131161:QTW131162 RDS131161:RDS131162 RNO131161:RNO131162 RXK131161:RXK131162 SHG131161:SHG131162 SRC131161:SRC131162 TAY131161:TAY131162 TKU131161:TKU131162 TUQ131161:TUQ131162 UEM131161:UEM131162 UOI131161:UOI131162 UYE131161:UYE131162 VIA131161:VIA131162 VRW131161:VRW131162 WBS131161:WBS131162 WLO131161:WLO131162 WVK131161:WVK131162 C196697:C196698 IY196697:IY196698 SU196697:SU196698 ACQ196697:ACQ196698 AMM196697:AMM196698 AWI196697:AWI196698 BGE196697:BGE196698 BQA196697:BQA196698 BZW196697:BZW196698 CJS196697:CJS196698 CTO196697:CTO196698 DDK196697:DDK196698 DNG196697:DNG196698 DXC196697:DXC196698 EGY196697:EGY196698 EQU196697:EQU196698 FAQ196697:FAQ196698 FKM196697:FKM196698 FUI196697:FUI196698 GEE196697:GEE196698 GOA196697:GOA196698 GXW196697:GXW196698 HHS196697:HHS196698 HRO196697:HRO196698 IBK196697:IBK196698 ILG196697:ILG196698 IVC196697:IVC196698 JEY196697:JEY196698 JOU196697:JOU196698 JYQ196697:JYQ196698 KIM196697:KIM196698 KSI196697:KSI196698 LCE196697:LCE196698 LMA196697:LMA196698 LVW196697:LVW196698 MFS196697:MFS196698 MPO196697:MPO196698 MZK196697:MZK196698 NJG196697:NJG196698 NTC196697:NTC196698 OCY196697:OCY196698 OMU196697:OMU196698 OWQ196697:OWQ196698 PGM196697:PGM196698 PQI196697:PQI196698 QAE196697:QAE196698 QKA196697:QKA196698 QTW196697:QTW196698 RDS196697:RDS196698 RNO196697:RNO196698 RXK196697:RXK196698 SHG196697:SHG196698 SRC196697:SRC196698 TAY196697:TAY196698 TKU196697:TKU196698 TUQ196697:TUQ196698 UEM196697:UEM196698 UOI196697:UOI196698 UYE196697:UYE196698 VIA196697:VIA196698 VRW196697:VRW196698 WBS196697:WBS196698 WLO196697:WLO196698 WVK196697:WVK196698 C262233:C262234 IY262233:IY262234 SU262233:SU262234 ACQ262233:ACQ262234 AMM262233:AMM262234 AWI262233:AWI262234 BGE262233:BGE262234 BQA262233:BQA262234 BZW262233:BZW262234 CJS262233:CJS262234 CTO262233:CTO262234 DDK262233:DDK262234 DNG262233:DNG262234 DXC262233:DXC262234 EGY262233:EGY262234 EQU262233:EQU262234 FAQ262233:FAQ262234 FKM262233:FKM262234 FUI262233:FUI262234 GEE262233:GEE262234 GOA262233:GOA262234 GXW262233:GXW262234 HHS262233:HHS262234 HRO262233:HRO262234 IBK262233:IBK262234 ILG262233:ILG262234 IVC262233:IVC262234 JEY262233:JEY262234 JOU262233:JOU262234 JYQ262233:JYQ262234 KIM262233:KIM262234 KSI262233:KSI262234 LCE262233:LCE262234 LMA262233:LMA262234 LVW262233:LVW262234 MFS262233:MFS262234 MPO262233:MPO262234 MZK262233:MZK262234 NJG262233:NJG262234 NTC262233:NTC262234 OCY262233:OCY262234 OMU262233:OMU262234 OWQ262233:OWQ262234 PGM262233:PGM262234 PQI262233:PQI262234 QAE262233:QAE262234 QKA262233:QKA262234 QTW262233:QTW262234 RDS262233:RDS262234 RNO262233:RNO262234 RXK262233:RXK262234 SHG262233:SHG262234 SRC262233:SRC262234 TAY262233:TAY262234 TKU262233:TKU262234 TUQ262233:TUQ262234 UEM262233:UEM262234 UOI262233:UOI262234 UYE262233:UYE262234 VIA262233:VIA262234 VRW262233:VRW262234 WBS262233:WBS262234 WLO262233:WLO262234 WVK262233:WVK262234 C327769:C327770 IY327769:IY327770 SU327769:SU327770 ACQ327769:ACQ327770 AMM327769:AMM327770 AWI327769:AWI327770 BGE327769:BGE327770 BQA327769:BQA327770 BZW327769:BZW327770 CJS327769:CJS327770 CTO327769:CTO327770 DDK327769:DDK327770 DNG327769:DNG327770 DXC327769:DXC327770 EGY327769:EGY327770 EQU327769:EQU327770 FAQ327769:FAQ327770 FKM327769:FKM327770 FUI327769:FUI327770 GEE327769:GEE327770 GOA327769:GOA327770 GXW327769:GXW327770 HHS327769:HHS327770 HRO327769:HRO327770 IBK327769:IBK327770 ILG327769:ILG327770 IVC327769:IVC327770 JEY327769:JEY327770 JOU327769:JOU327770 JYQ327769:JYQ327770 KIM327769:KIM327770 KSI327769:KSI327770 LCE327769:LCE327770 LMA327769:LMA327770 LVW327769:LVW327770 MFS327769:MFS327770 MPO327769:MPO327770 MZK327769:MZK327770 NJG327769:NJG327770 NTC327769:NTC327770 OCY327769:OCY327770 OMU327769:OMU327770 OWQ327769:OWQ327770 PGM327769:PGM327770 PQI327769:PQI327770 QAE327769:QAE327770 QKA327769:QKA327770 QTW327769:QTW327770 RDS327769:RDS327770 RNO327769:RNO327770 RXK327769:RXK327770 SHG327769:SHG327770 SRC327769:SRC327770 TAY327769:TAY327770 TKU327769:TKU327770 TUQ327769:TUQ327770 UEM327769:UEM327770 UOI327769:UOI327770 UYE327769:UYE327770 VIA327769:VIA327770 VRW327769:VRW327770 WBS327769:WBS327770 WLO327769:WLO327770 WVK327769:WVK327770 C393305:C393306 IY393305:IY393306 SU393305:SU393306 ACQ393305:ACQ393306 AMM393305:AMM393306 AWI393305:AWI393306 BGE393305:BGE393306 BQA393305:BQA393306 BZW393305:BZW393306 CJS393305:CJS393306 CTO393305:CTO393306 DDK393305:DDK393306 DNG393305:DNG393306 DXC393305:DXC393306 EGY393305:EGY393306 EQU393305:EQU393306 FAQ393305:FAQ393306 FKM393305:FKM393306 FUI393305:FUI393306 GEE393305:GEE393306 GOA393305:GOA393306 GXW393305:GXW393306 HHS393305:HHS393306 HRO393305:HRO393306 IBK393305:IBK393306 ILG393305:ILG393306 IVC393305:IVC393306 JEY393305:JEY393306 JOU393305:JOU393306 JYQ393305:JYQ393306 KIM393305:KIM393306 KSI393305:KSI393306 LCE393305:LCE393306 LMA393305:LMA393306 LVW393305:LVW393306 MFS393305:MFS393306 MPO393305:MPO393306 MZK393305:MZK393306 NJG393305:NJG393306 NTC393305:NTC393306 OCY393305:OCY393306 OMU393305:OMU393306 OWQ393305:OWQ393306 PGM393305:PGM393306 PQI393305:PQI393306 QAE393305:QAE393306 QKA393305:QKA393306 QTW393305:QTW393306 RDS393305:RDS393306 RNO393305:RNO393306 RXK393305:RXK393306 SHG393305:SHG393306 SRC393305:SRC393306 TAY393305:TAY393306 TKU393305:TKU393306 TUQ393305:TUQ393306 UEM393305:UEM393306 UOI393305:UOI393306 UYE393305:UYE393306 VIA393305:VIA393306 VRW393305:VRW393306 WBS393305:WBS393306 WLO393305:WLO393306 WVK393305:WVK393306 C458841:C458842 IY458841:IY458842 SU458841:SU458842 ACQ458841:ACQ458842 AMM458841:AMM458842 AWI458841:AWI458842 BGE458841:BGE458842 BQA458841:BQA458842 BZW458841:BZW458842 CJS458841:CJS458842 CTO458841:CTO458842 DDK458841:DDK458842 DNG458841:DNG458842 DXC458841:DXC458842 EGY458841:EGY458842 EQU458841:EQU458842 FAQ458841:FAQ458842 FKM458841:FKM458842 FUI458841:FUI458842 GEE458841:GEE458842 GOA458841:GOA458842 GXW458841:GXW458842 HHS458841:HHS458842 HRO458841:HRO458842 IBK458841:IBK458842 ILG458841:ILG458842 IVC458841:IVC458842 JEY458841:JEY458842 JOU458841:JOU458842 JYQ458841:JYQ458842 KIM458841:KIM458842 KSI458841:KSI458842 LCE458841:LCE458842 LMA458841:LMA458842 LVW458841:LVW458842 MFS458841:MFS458842 MPO458841:MPO458842 MZK458841:MZK458842 NJG458841:NJG458842 NTC458841:NTC458842 OCY458841:OCY458842 OMU458841:OMU458842 OWQ458841:OWQ458842 PGM458841:PGM458842 PQI458841:PQI458842 QAE458841:QAE458842 QKA458841:QKA458842 QTW458841:QTW458842 RDS458841:RDS458842 RNO458841:RNO458842 RXK458841:RXK458842 SHG458841:SHG458842 SRC458841:SRC458842 TAY458841:TAY458842 TKU458841:TKU458842 TUQ458841:TUQ458842 UEM458841:UEM458842 UOI458841:UOI458842 UYE458841:UYE458842 VIA458841:VIA458842 VRW458841:VRW458842 WBS458841:WBS458842 WLO458841:WLO458842 WVK458841:WVK458842 C524377:C524378 IY524377:IY524378 SU524377:SU524378 ACQ524377:ACQ524378 AMM524377:AMM524378 AWI524377:AWI524378 BGE524377:BGE524378 BQA524377:BQA524378 BZW524377:BZW524378 CJS524377:CJS524378 CTO524377:CTO524378 DDK524377:DDK524378 DNG524377:DNG524378 DXC524377:DXC524378 EGY524377:EGY524378 EQU524377:EQU524378 FAQ524377:FAQ524378 FKM524377:FKM524378 FUI524377:FUI524378 GEE524377:GEE524378 GOA524377:GOA524378 GXW524377:GXW524378 HHS524377:HHS524378 HRO524377:HRO524378 IBK524377:IBK524378 ILG524377:ILG524378 IVC524377:IVC524378 JEY524377:JEY524378 JOU524377:JOU524378 JYQ524377:JYQ524378 KIM524377:KIM524378 KSI524377:KSI524378 LCE524377:LCE524378 LMA524377:LMA524378 LVW524377:LVW524378 MFS524377:MFS524378 MPO524377:MPO524378 MZK524377:MZK524378 NJG524377:NJG524378 NTC524377:NTC524378 OCY524377:OCY524378 OMU524377:OMU524378 OWQ524377:OWQ524378 PGM524377:PGM524378 PQI524377:PQI524378 QAE524377:QAE524378 QKA524377:QKA524378 QTW524377:QTW524378 RDS524377:RDS524378 RNO524377:RNO524378 RXK524377:RXK524378 SHG524377:SHG524378 SRC524377:SRC524378 TAY524377:TAY524378 TKU524377:TKU524378 TUQ524377:TUQ524378 UEM524377:UEM524378 UOI524377:UOI524378 UYE524377:UYE524378 VIA524377:VIA524378 VRW524377:VRW524378 WBS524377:WBS524378 WLO524377:WLO524378 WVK524377:WVK524378 C589913:C589914 IY589913:IY589914 SU589913:SU589914 ACQ589913:ACQ589914 AMM589913:AMM589914 AWI589913:AWI589914 BGE589913:BGE589914 BQA589913:BQA589914 BZW589913:BZW589914 CJS589913:CJS589914 CTO589913:CTO589914 DDK589913:DDK589914 DNG589913:DNG589914 DXC589913:DXC589914 EGY589913:EGY589914 EQU589913:EQU589914 FAQ589913:FAQ589914 FKM589913:FKM589914 FUI589913:FUI589914 GEE589913:GEE589914 GOA589913:GOA589914 GXW589913:GXW589914 HHS589913:HHS589914 HRO589913:HRO589914 IBK589913:IBK589914 ILG589913:ILG589914 IVC589913:IVC589914 JEY589913:JEY589914 JOU589913:JOU589914 JYQ589913:JYQ589914 KIM589913:KIM589914 KSI589913:KSI589914 LCE589913:LCE589914 LMA589913:LMA589914 LVW589913:LVW589914 MFS589913:MFS589914 MPO589913:MPO589914 MZK589913:MZK589914 NJG589913:NJG589914 NTC589913:NTC589914 OCY589913:OCY589914 OMU589913:OMU589914 OWQ589913:OWQ589914 PGM589913:PGM589914 PQI589913:PQI589914 QAE589913:QAE589914 QKA589913:QKA589914 QTW589913:QTW589914 RDS589913:RDS589914 RNO589913:RNO589914 RXK589913:RXK589914 SHG589913:SHG589914 SRC589913:SRC589914 TAY589913:TAY589914 TKU589913:TKU589914 TUQ589913:TUQ589914 UEM589913:UEM589914 UOI589913:UOI589914 UYE589913:UYE589914 VIA589913:VIA589914 VRW589913:VRW589914 WBS589913:WBS589914 WLO589913:WLO589914 WVK589913:WVK589914 C655449:C655450 IY655449:IY655450 SU655449:SU655450 ACQ655449:ACQ655450 AMM655449:AMM655450 AWI655449:AWI655450 BGE655449:BGE655450 BQA655449:BQA655450 BZW655449:BZW655450 CJS655449:CJS655450 CTO655449:CTO655450 DDK655449:DDK655450 DNG655449:DNG655450 DXC655449:DXC655450 EGY655449:EGY655450 EQU655449:EQU655450 FAQ655449:FAQ655450 FKM655449:FKM655450 FUI655449:FUI655450 GEE655449:GEE655450 GOA655449:GOA655450 GXW655449:GXW655450 HHS655449:HHS655450 HRO655449:HRO655450 IBK655449:IBK655450 ILG655449:ILG655450 IVC655449:IVC655450 JEY655449:JEY655450 JOU655449:JOU655450 JYQ655449:JYQ655450 KIM655449:KIM655450 KSI655449:KSI655450 LCE655449:LCE655450 LMA655449:LMA655450 LVW655449:LVW655450 MFS655449:MFS655450 MPO655449:MPO655450 MZK655449:MZK655450 NJG655449:NJG655450 NTC655449:NTC655450 OCY655449:OCY655450 OMU655449:OMU655450 OWQ655449:OWQ655450 PGM655449:PGM655450 PQI655449:PQI655450 QAE655449:QAE655450 QKA655449:QKA655450 QTW655449:QTW655450 RDS655449:RDS655450 RNO655449:RNO655450 RXK655449:RXK655450 SHG655449:SHG655450 SRC655449:SRC655450 TAY655449:TAY655450 TKU655449:TKU655450 TUQ655449:TUQ655450 UEM655449:UEM655450 UOI655449:UOI655450 UYE655449:UYE655450 VIA655449:VIA655450 VRW655449:VRW655450 WBS655449:WBS655450 WLO655449:WLO655450 WVK655449:WVK655450 C720985:C720986 IY720985:IY720986 SU720985:SU720986 ACQ720985:ACQ720986 AMM720985:AMM720986 AWI720985:AWI720986 BGE720985:BGE720986 BQA720985:BQA720986 BZW720985:BZW720986 CJS720985:CJS720986 CTO720985:CTO720986 DDK720985:DDK720986 DNG720985:DNG720986 DXC720985:DXC720986 EGY720985:EGY720986 EQU720985:EQU720986 FAQ720985:FAQ720986 FKM720985:FKM720986 FUI720985:FUI720986 GEE720985:GEE720986 GOA720985:GOA720986 GXW720985:GXW720986 HHS720985:HHS720986 HRO720985:HRO720986 IBK720985:IBK720986 ILG720985:ILG720986 IVC720985:IVC720986 JEY720985:JEY720986 JOU720985:JOU720986 JYQ720985:JYQ720986 KIM720985:KIM720986 KSI720985:KSI720986 LCE720985:LCE720986 LMA720985:LMA720986 LVW720985:LVW720986 MFS720985:MFS720986 MPO720985:MPO720986 MZK720985:MZK720986 NJG720985:NJG720986 NTC720985:NTC720986 OCY720985:OCY720986 OMU720985:OMU720986 OWQ720985:OWQ720986 PGM720985:PGM720986 PQI720985:PQI720986 QAE720985:QAE720986 QKA720985:QKA720986 QTW720985:QTW720986 RDS720985:RDS720986 RNO720985:RNO720986 RXK720985:RXK720986 SHG720985:SHG720986 SRC720985:SRC720986 TAY720985:TAY720986 TKU720985:TKU720986 TUQ720985:TUQ720986 UEM720985:UEM720986 UOI720985:UOI720986 UYE720985:UYE720986 VIA720985:VIA720986 VRW720985:VRW720986 WBS720985:WBS720986 WLO720985:WLO720986 WVK720985:WVK720986 C786521:C786522 IY786521:IY786522 SU786521:SU786522 ACQ786521:ACQ786522 AMM786521:AMM786522 AWI786521:AWI786522 BGE786521:BGE786522 BQA786521:BQA786522 BZW786521:BZW786522 CJS786521:CJS786522 CTO786521:CTO786522 DDK786521:DDK786522 DNG786521:DNG786522 DXC786521:DXC786522 EGY786521:EGY786522 EQU786521:EQU786522 FAQ786521:FAQ786522 FKM786521:FKM786522 FUI786521:FUI786522 GEE786521:GEE786522 GOA786521:GOA786522 GXW786521:GXW786522 HHS786521:HHS786522 HRO786521:HRO786522 IBK786521:IBK786522 ILG786521:ILG786522 IVC786521:IVC786522 JEY786521:JEY786522 JOU786521:JOU786522 JYQ786521:JYQ786522 KIM786521:KIM786522 KSI786521:KSI786522 LCE786521:LCE786522 LMA786521:LMA786522 LVW786521:LVW786522 MFS786521:MFS786522 MPO786521:MPO786522 MZK786521:MZK786522 NJG786521:NJG786522 NTC786521:NTC786522 OCY786521:OCY786522 OMU786521:OMU786522 OWQ786521:OWQ786522 PGM786521:PGM786522 PQI786521:PQI786522 QAE786521:QAE786522 QKA786521:QKA786522 QTW786521:QTW786522 RDS786521:RDS786522 RNO786521:RNO786522 RXK786521:RXK786522 SHG786521:SHG786522 SRC786521:SRC786522 TAY786521:TAY786522 TKU786521:TKU786522 TUQ786521:TUQ786522 UEM786521:UEM786522 UOI786521:UOI786522 UYE786521:UYE786522 VIA786521:VIA786522 VRW786521:VRW786522 WBS786521:WBS786522 WLO786521:WLO786522 WVK786521:WVK786522 C852057:C852058 IY852057:IY852058 SU852057:SU852058 ACQ852057:ACQ852058 AMM852057:AMM852058 AWI852057:AWI852058 BGE852057:BGE852058 BQA852057:BQA852058 BZW852057:BZW852058 CJS852057:CJS852058 CTO852057:CTO852058 DDK852057:DDK852058 DNG852057:DNG852058 DXC852057:DXC852058 EGY852057:EGY852058 EQU852057:EQU852058 FAQ852057:FAQ852058 FKM852057:FKM852058 FUI852057:FUI852058 GEE852057:GEE852058 GOA852057:GOA852058 GXW852057:GXW852058 HHS852057:HHS852058 HRO852057:HRO852058 IBK852057:IBK852058 ILG852057:ILG852058 IVC852057:IVC852058 JEY852057:JEY852058 JOU852057:JOU852058 JYQ852057:JYQ852058 KIM852057:KIM852058 KSI852057:KSI852058 LCE852057:LCE852058 LMA852057:LMA852058 LVW852057:LVW852058 MFS852057:MFS852058 MPO852057:MPO852058 MZK852057:MZK852058 NJG852057:NJG852058 NTC852057:NTC852058 OCY852057:OCY852058 OMU852057:OMU852058 OWQ852057:OWQ852058 PGM852057:PGM852058 PQI852057:PQI852058 QAE852057:QAE852058 QKA852057:QKA852058 QTW852057:QTW852058 RDS852057:RDS852058 RNO852057:RNO852058 RXK852057:RXK852058 SHG852057:SHG852058 SRC852057:SRC852058 TAY852057:TAY852058 TKU852057:TKU852058 TUQ852057:TUQ852058 UEM852057:UEM852058 UOI852057:UOI852058 UYE852057:UYE852058 VIA852057:VIA852058 VRW852057:VRW852058 WBS852057:WBS852058 WLO852057:WLO852058 WVK852057:WVK852058 C917593:C917594 IY917593:IY917594 SU917593:SU917594 ACQ917593:ACQ917594 AMM917593:AMM917594 AWI917593:AWI917594 BGE917593:BGE917594 BQA917593:BQA917594 BZW917593:BZW917594 CJS917593:CJS917594 CTO917593:CTO917594 DDK917593:DDK917594 DNG917593:DNG917594 DXC917593:DXC917594 EGY917593:EGY917594 EQU917593:EQU917594 FAQ917593:FAQ917594 FKM917593:FKM917594 FUI917593:FUI917594 GEE917593:GEE917594 GOA917593:GOA917594 GXW917593:GXW917594 HHS917593:HHS917594 HRO917593:HRO917594 IBK917593:IBK917594 ILG917593:ILG917594 IVC917593:IVC917594 JEY917593:JEY917594 JOU917593:JOU917594 JYQ917593:JYQ917594 KIM917593:KIM917594 KSI917593:KSI917594 LCE917593:LCE917594 LMA917593:LMA917594 LVW917593:LVW917594 MFS917593:MFS917594 MPO917593:MPO917594 MZK917593:MZK917594 NJG917593:NJG917594 NTC917593:NTC917594 OCY917593:OCY917594 OMU917593:OMU917594 OWQ917593:OWQ917594 PGM917593:PGM917594 PQI917593:PQI917594 QAE917593:QAE917594 QKA917593:QKA917594 QTW917593:QTW917594 RDS917593:RDS917594 RNO917593:RNO917594 RXK917593:RXK917594 SHG917593:SHG917594 SRC917593:SRC917594 TAY917593:TAY917594 TKU917593:TKU917594 TUQ917593:TUQ917594 UEM917593:UEM917594 UOI917593:UOI917594 UYE917593:UYE917594 VIA917593:VIA917594 VRW917593:VRW917594 WBS917593:WBS917594 WLO917593:WLO917594 WVK917593:WVK917594 C983129:C983130 IY983129:IY983130 SU983129:SU983130 ACQ983129:ACQ983130 AMM983129:AMM983130 AWI983129:AWI983130 BGE983129:BGE983130 BQA983129:BQA983130 BZW983129:BZW983130 CJS983129:CJS983130 CTO983129:CTO983130 DDK983129:DDK983130 DNG983129:DNG983130 DXC983129:DXC983130 EGY983129:EGY983130 EQU983129:EQU983130 FAQ983129:FAQ983130 FKM983129:FKM983130 FUI983129:FUI983130 GEE983129:GEE983130 GOA983129:GOA983130 GXW983129:GXW983130 HHS983129:HHS983130 HRO983129:HRO983130 IBK983129:IBK983130 ILG983129:ILG983130 IVC983129:IVC983130 JEY983129:JEY983130 JOU983129:JOU983130 JYQ983129:JYQ983130 KIM983129:KIM983130 KSI983129:KSI983130 LCE983129:LCE983130 LMA983129:LMA983130 LVW983129:LVW983130 MFS983129:MFS983130 MPO983129:MPO983130 MZK983129:MZK983130 NJG983129:NJG983130 NTC983129:NTC983130 OCY983129:OCY983130 OMU983129:OMU983130 OWQ983129:OWQ983130 PGM983129:PGM983130 PQI983129:PQI983130 QAE983129:QAE983130 QKA983129:QKA983130 QTW983129:QTW983130 RDS983129:RDS983130 RNO983129:RNO983130 RXK983129:RXK983130 SHG983129:SHG983130 SRC983129:SRC983130 TAY983129:TAY983130 TKU983129:TKU983130 TUQ983129:TUQ983130 UEM983129:UEM983130 UOI983129:UOI983130 UYE983129:UYE983130 VIA983129:VIA983130 VRW983129:VRW983130 WBS983129:WBS983130 WLO983129:WLO983130" xr:uid="{8EDE821B-9D53-4889-B957-D3B70C447E3D}"/>
  </dataValidations>
  <printOptions horizontalCentered="1" verticalCentered="1" gridLines="1"/>
  <pageMargins left="0.39370078740157483" right="0.35433070866141736" top="1.1417322834645669" bottom="0.55118110236220474" header="0.51181102362204722" footer="0.31496062992125984"/>
  <pageSetup paperSize="9" scale="83" orientation="landscape" blackAndWhite="1" useFirstPageNumber="1" r:id="rId1"/>
  <headerFooter alignWithMargins="0">
    <oddHeader xml:space="preserve">&amp;C
</oddHeader>
    <oddFooter>&amp;R&amp;"ＭＳ ゴシック,標準"No.&amp;P</oddFooter>
  </headerFooter>
  <rowBreaks count="3" manualBreakCount="3">
    <brk id="25" max="16383" man="1"/>
    <brk id="48" max="16383" man="1"/>
    <brk id="7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14F4-B689-4ED4-900B-F373BDFD6693}">
  <sheetPr>
    <tabColor rgb="FFFF0000"/>
  </sheetPr>
  <dimension ref="A1:T29"/>
  <sheetViews>
    <sheetView view="pageBreakPreview" zoomScaleNormal="85" zoomScaleSheetLayoutView="100" workbookViewId="0">
      <selection activeCell="C11" sqref="C11"/>
    </sheetView>
  </sheetViews>
  <sheetFormatPr defaultRowHeight="14.4"/>
  <cols>
    <col min="1" max="1" width="5.109375" style="112" customWidth="1"/>
    <col min="2" max="2" width="30.109375" style="144" customWidth="1"/>
    <col min="3" max="3" width="30" style="144" customWidth="1"/>
    <col min="4" max="4" width="6.109375" style="112" customWidth="1"/>
    <col min="5" max="5" width="10.6640625" style="112" customWidth="1"/>
    <col min="6" max="6" width="13.109375" style="112" customWidth="1"/>
    <col min="7" max="7" width="14.109375" style="112" customWidth="1"/>
    <col min="8" max="8" width="10.6640625" style="144" customWidth="1"/>
    <col min="9" max="9" width="10.6640625" style="112" customWidth="1"/>
    <col min="10" max="10" width="11.6640625" style="112" customWidth="1"/>
    <col min="11" max="11" width="13.6640625" style="112" customWidth="1"/>
    <col min="12" max="12" width="10.6640625" style="112" customWidth="1"/>
    <col min="13" max="13" width="10.77734375" style="112" customWidth="1"/>
    <col min="14" max="14" width="11.6640625" style="112" customWidth="1"/>
    <col min="15" max="15" width="14.77734375" style="112" customWidth="1"/>
    <col min="16" max="16" width="18.109375" style="112" customWidth="1"/>
    <col min="17" max="17" width="12.88671875" style="112" bestFit="1" customWidth="1"/>
    <col min="18" max="258" width="9" style="112"/>
    <col min="259" max="259" width="5.109375" style="112" customWidth="1"/>
    <col min="260" max="260" width="30.109375" style="112" customWidth="1"/>
    <col min="261" max="261" width="30" style="112" customWidth="1"/>
    <col min="262" max="262" width="6.109375" style="112" customWidth="1"/>
    <col min="263" max="263" width="10.6640625" style="112" customWidth="1"/>
    <col min="264" max="264" width="11.6640625" style="112" customWidth="1"/>
    <col min="265" max="265" width="14.109375" style="112" customWidth="1"/>
    <col min="266" max="267" width="10.6640625" style="112" customWidth="1"/>
    <col min="268" max="268" width="11.6640625" style="112" customWidth="1"/>
    <col min="269" max="269" width="14.109375" style="112" customWidth="1"/>
    <col min="270" max="270" width="10.6640625" style="112" customWidth="1"/>
    <col min="271" max="271" width="11.6640625" style="112" customWidth="1"/>
    <col min="272" max="272" width="9" style="112"/>
    <col min="273" max="273" width="12.88671875" style="112" bestFit="1" customWidth="1"/>
    <col min="274" max="514" width="9" style="112"/>
    <col min="515" max="515" width="5.109375" style="112" customWidth="1"/>
    <col min="516" max="516" width="30.109375" style="112" customWidth="1"/>
    <col min="517" max="517" width="30" style="112" customWidth="1"/>
    <col min="518" max="518" width="6.109375" style="112" customWidth="1"/>
    <col min="519" max="519" width="10.6640625" style="112" customWidth="1"/>
    <col min="520" max="520" width="11.6640625" style="112" customWidth="1"/>
    <col min="521" max="521" width="14.109375" style="112" customWidth="1"/>
    <col min="522" max="523" width="10.6640625" style="112" customWidth="1"/>
    <col min="524" max="524" width="11.6640625" style="112" customWidth="1"/>
    <col min="525" max="525" width="14.109375" style="112" customWidth="1"/>
    <col min="526" max="526" width="10.6640625" style="112" customWidth="1"/>
    <col min="527" max="527" width="11.6640625" style="112" customWidth="1"/>
    <col min="528" max="528" width="9" style="112"/>
    <col min="529" max="529" width="12.88671875" style="112" bestFit="1" customWidth="1"/>
    <col min="530" max="770" width="9" style="112"/>
    <col min="771" max="771" width="5.109375" style="112" customWidth="1"/>
    <col min="772" max="772" width="30.109375" style="112" customWidth="1"/>
    <col min="773" max="773" width="30" style="112" customWidth="1"/>
    <col min="774" max="774" width="6.109375" style="112" customWidth="1"/>
    <col min="775" max="775" width="10.6640625" style="112" customWidth="1"/>
    <col min="776" max="776" width="11.6640625" style="112" customWidth="1"/>
    <col min="777" max="777" width="14.109375" style="112" customWidth="1"/>
    <col min="778" max="779" width="10.6640625" style="112" customWidth="1"/>
    <col min="780" max="780" width="11.6640625" style="112" customWidth="1"/>
    <col min="781" max="781" width="14.109375" style="112" customWidth="1"/>
    <col min="782" max="782" width="10.6640625" style="112" customWidth="1"/>
    <col min="783" max="783" width="11.6640625" style="112" customWidth="1"/>
    <col min="784" max="784" width="9" style="112"/>
    <col min="785" max="785" width="12.88671875" style="112" bestFit="1" customWidth="1"/>
    <col min="786" max="1026" width="9" style="112"/>
    <col min="1027" max="1027" width="5.109375" style="112" customWidth="1"/>
    <col min="1028" max="1028" width="30.109375" style="112" customWidth="1"/>
    <col min="1029" max="1029" width="30" style="112" customWidth="1"/>
    <col min="1030" max="1030" width="6.109375" style="112" customWidth="1"/>
    <col min="1031" max="1031" width="10.6640625" style="112" customWidth="1"/>
    <col min="1032" max="1032" width="11.6640625" style="112" customWidth="1"/>
    <col min="1033" max="1033" width="14.109375" style="112" customWidth="1"/>
    <col min="1034" max="1035" width="10.6640625" style="112" customWidth="1"/>
    <col min="1036" max="1036" width="11.6640625" style="112" customWidth="1"/>
    <col min="1037" max="1037" width="14.109375" style="112" customWidth="1"/>
    <col min="1038" max="1038" width="10.6640625" style="112" customWidth="1"/>
    <col min="1039" max="1039" width="11.6640625" style="112" customWidth="1"/>
    <col min="1040" max="1040" width="9" style="112"/>
    <col min="1041" max="1041" width="12.88671875" style="112" bestFit="1" customWidth="1"/>
    <col min="1042" max="1282" width="9" style="112"/>
    <col min="1283" max="1283" width="5.109375" style="112" customWidth="1"/>
    <col min="1284" max="1284" width="30.109375" style="112" customWidth="1"/>
    <col min="1285" max="1285" width="30" style="112" customWidth="1"/>
    <col min="1286" max="1286" width="6.109375" style="112" customWidth="1"/>
    <col min="1287" max="1287" width="10.6640625" style="112" customWidth="1"/>
    <col min="1288" max="1288" width="11.6640625" style="112" customWidth="1"/>
    <col min="1289" max="1289" width="14.109375" style="112" customWidth="1"/>
    <col min="1290" max="1291" width="10.6640625" style="112" customWidth="1"/>
    <col min="1292" max="1292" width="11.6640625" style="112" customWidth="1"/>
    <col min="1293" max="1293" width="14.109375" style="112" customWidth="1"/>
    <col min="1294" max="1294" width="10.6640625" style="112" customWidth="1"/>
    <col min="1295" max="1295" width="11.6640625" style="112" customWidth="1"/>
    <col min="1296" max="1296" width="9" style="112"/>
    <col min="1297" max="1297" width="12.88671875" style="112" bestFit="1" customWidth="1"/>
    <col min="1298" max="1538" width="9" style="112"/>
    <col min="1539" max="1539" width="5.109375" style="112" customWidth="1"/>
    <col min="1540" max="1540" width="30.109375" style="112" customWidth="1"/>
    <col min="1541" max="1541" width="30" style="112" customWidth="1"/>
    <col min="1542" max="1542" width="6.109375" style="112" customWidth="1"/>
    <col min="1543" max="1543" width="10.6640625" style="112" customWidth="1"/>
    <col min="1544" max="1544" width="11.6640625" style="112" customWidth="1"/>
    <col min="1545" max="1545" width="14.109375" style="112" customWidth="1"/>
    <col min="1546" max="1547" width="10.6640625" style="112" customWidth="1"/>
    <col min="1548" max="1548" width="11.6640625" style="112" customWidth="1"/>
    <col min="1549" max="1549" width="14.109375" style="112" customWidth="1"/>
    <col min="1550" max="1550" width="10.6640625" style="112" customWidth="1"/>
    <col min="1551" max="1551" width="11.6640625" style="112" customWidth="1"/>
    <col min="1552" max="1552" width="9" style="112"/>
    <col min="1553" max="1553" width="12.88671875" style="112" bestFit="1" customWidth="1"/>
    <col min="1554" max="1794" width="9" style="112"/>
    <col min="1795" max="1795" width="5.109375" style="112" customWidth="1"/>
    <col min="1796" max="1796" width="30.109375" style="112" customWidth="1"/>
    <col min="1797" max="1797" width="30" style="112" customWidth="1"/>
    <col min="1798" max="1798" width="6.109375" style="112" customWidth="1"/>
    <col min="1799" max="1799" width="10.6640625" style="112" customWidth="1"/>
    <col min="1800" max="1800" width="11.6640625" style="112" customWidth="1"/>
    <col min="1801" max="1801" width="14.109375" style="112" customWidth="1"/>
    <col min="1802" max="1803" width="10.6640625" style="112" customWidth="1"/>
    <col min="1804" max="1804" width="11.6640625" style="112" customWidth="1"/>
    <col min="1805" max="1805" width="14.109375" style="112" customWidth="1"/>
    <col min="1806" max="1806" width="10.6640625" style="112" customWidth="1"/>
    <col min="1807" max="1807" width="11.6640625" style="112" customWidth="1"/>
    <col min="1808" max="1808" width="9" style="112"/>
    <col min="1809" max="1809" width="12.88671875" style="112" bestFit="1" customWidth="1"/>
    <col min="1810" max="2050" width="9" style="112"/>
    <col min="2051" max="2051" width="5.109375" style="112" customWidth="1"/>
    <col min="2052" max="2052" width="30.109375" style="112" customWidth="1"/>
    <col min="2053" max="2053" width="30" style="112" customWidth="1"/>
    <col min="2054" max="2054" width="6.109375" style="112" customWidth="1"/>
    <col min="2055" max="2055" width="10.6640625" style="112" customWidth="1"/>
    <col min="2056" max="2056" width="11.6640625" style="112" customWidth="1"/>
    <col min="2057" max="2057" width="14.109375" style="112" customWidth="1"/>
    <col min="2058" max="2059" width="10.6640625" style="112" customWidth="1"/>
    <col min="2060" max="2060" width="11.6640625" style="112" customWidth="1"/>
    <col min="2061" max="2061" width="14.109375" style="112" customWidth="1"/>
    <col min="2062" max="2062" width="10.6640625" style="112" customWidth="1"/>
    <col min="2063" max="2063" width="11.6640625" style="112" customWidth="1"/>
    <col min="2064" max="2064" width="9" style="112"/>
    <col min="2065" max="2065" width="12.88671875" style="112" bestFit="1" customWidth="1"/>
    <col min="2066" max="2306" width="9" style="112"/>
    <col min="2307" max="2307" width="5.109375" style="112" customWidth="1"/>
    <col min="2308" max="2308" width="30.109375" style="112" customWidth="1"/>
    <col min="2309" max="2309" width="30" style="112" customWidth="1"/>
    <col min="2310" max="2310" width="6.109375" style="112" customWidth="1"/>
    <col min="2311" max="2311" width="10.6640625" style="112" customWidth="1"/>
    <col min="2312" max="2312" width="11.6640625" style="112" customWidth="1"/>
    <col min="2313" max="2313" width="14.109375" style="112" customWidth="1"/>
    <col min="2314" max="2315" width="10.6640625" style="112" customWidth="1"/>
    <col min="2316" max="2316" width="11.6640625" style="112" customWidth="1"/>
    <col min="2317" max="2317" width="14.109375" style="112" customWidth="1"/>
    <col min="2318" max="2318" width="10.6640625" style="112" customWidth="1"/>
    <col min="2319" max="2319" width="11.6640625" style="112" customWidth="1"/>
    <col min="2320" max="2320" width="9" style="112"/>
    <col min="2321" max="2321" width="12.88671875" style="112" bestFit="1" customWidth="1"/>
    <col min="2322" max="2562" width="9" style="112"/>
    <col min="2563" max="2563" width="5.109375" style="112" customWidth="1"/>
    <col min="2564" max="2564" width="30.109375" style="112" customWidth="1"/>
    <col min="2565" max="2565" width="30" style="112" customWidth="1"/>
    <col min="2566" max="2566" width="6.109375" style="112" customWidth="1"/>
    <col min="2567" max="2567" width="10.6640625" style="112" customWidth="1"/>
    <col min="2568" max="2568" width="11.6640625" style="112" customWidth="1"/>
    <col min="2569" max="2569" width="14.109375" style="112" customWidth="1"/>
    <col min="2570" max="2571" width="10.6640625" style="112" customWidth="1"/>
    <col min="2572" max="2572" width="11.6640625" style="112" customWidth="1"/>
    <col min="2573" max="2573" width="14.109375" style="112" customWidth="1"/>
    <col min="2574" max="2574" width="10.6640625" style="112" customWidth="1"/>
    <col min="2575" max="2575" width="11.6640625" style="112" customWidth="1"/>
    <col min="2576" max="2576" width="9" style="112"/>
    <col min="2577" max="2577" width="12.88671875" style="112" bestFit="1" customWidth="1"/>
    <col min="2578" max="2818" width="9" style="112"/>
    <col min="2819" max="2819" width="5.109375" style="112" customWidth="1"/>
    <col min="2820" max="2820" width="30.109375" style="112" customWidth="1"/>
    <col min="2821" max="2821" width="30" style="112" customWidth="1"/>
    <col min="2822" max="2822" width="6.109375" style="112" customWidth="1"/>
    <col min="2823" max="2823" width="10.6640625" style="112" customWidth="1"/>
    <col min="2824" max="2824" width="11.6640625" style="112" customWidth="1"/>
    <col min="2825" max="2825" width="14.109375" style="112" customWidth="1"/>
    <col min="2826" max="2827" width="10.6640625" style="112" customWidth="1"/>
    <col min="2828" max="2828" width="11.6640625" style="112" customWidth="1"/>
    <col min="2829" max="2829" width="14.109375" style="112" customWidth="1"/>
    <col min="2830" max="2830" width="10.6640625" style="112" customWidth="1"/>
    <col min="2831" max="2831" width="11.6640625" style="112" customWidth="1"/>
    <col min="2832" max="2832" width="9" style="112"/>
    <col min="2833" max="2833" width="12.88671875" style="112" bestFit="1" customWidth="1"/>
    <col min="2834" max="3074" width="9" style="112"/>
    <col min="3075" max="3075" width="5.109375" style="112" customWidth="1"/>
    <col min="3076" max="3076" width="30.109375" style="112" customWidth="1"/>
    <col min="3077" max="3077" width="30" style="112" customWidth="1"/>
    <col min="3078" max="3078" width="6.109375" style="112" customWidth="1"/>
    <col min="3079" max="3079" width="10.6640625" style="112" customWidth="1"/>
    <col min="3080" max="3080" width="11.6640625" style="112" customWidth="1"/>
    <col min="3081" max="3081" width="14.109375" style="112" customWidth="1"/>
    <col min="3082" max="3083" width="10.6640625" style="112" customWidth="1"/>
    <col min="3084" max="3084" width="11.6640625" style="112" customWidth="1"/>
    <col min="3085" max="3085" width="14.109375" style="112" customWidth="1"/>
    <col min="3086" max="3086" width="10.6640625" style="112" customWidth="1"/>
    <col min="3087" max="3087" width="11.6640625" style="112" customWidth="1"/>
    <col min="3088" max="3088" width="9" style="112"/>
    <col min="3089" max="3089" width="12.88671875" style="112" bestFit="1" customWidth="1"/>
    <col min="3090" max="3330" width="9" style="112"/>
    <col min="3331" max="3331" width="5.109375" style="112" customWidth="1"/>
    <col min="3332" max="3332" width="30.109375" style="112" customWidth="1"/>
    <col min="3333" max="3333" width="30" style="112" customWidth="1"/>
    <col min="3334" max="3334" width="6.109375" style="112" customWidth="1"/>
    <col min="3335" max="3335" width="10.6640625" style="112" customWidth="1"/>
    <col min="3336" max="3336" width="11.6640625" style="112" customWidth="1"/>
    <col min="3337" max="3337" width="14.109375" style="112" customWidth="1"/>
    <col min="3338" max="3339" width="10.6640625" style="112" customWidth="1"/>
    <col min="3340" max="3340" width="11.6640625" style="112" customWidth="1"/>
    <col min="3341" max="3341" width="14.109375" style="112" customWidth="1"/>
    <col min="3342" max="3342" width="10.6640625" style="112" customWidth="1"/>
    <col min="3343" max="3343" width="11.6640625" style="112" customWidth="1"/>
    <col min="3344" max="3344" width="9" style="112"/>
    <col min="3345" max="3345" width="12.88671875" style="112" bestFit="1" customWidth="1"/>
    <col min="3346" max="3586" width="9" style="112"/>
    <col min="3587" max="3587" width="5.109375" style="112" customWidth="1"/>
    <col min="3588" max="3588" width="30.109375" style="112" customWidth="1"/>
    <col min="3589" max="3589" width="30" style="112" customWidth="1"/>
    <col min="3590" max="3590" width="6.109375" style="112" customWidth="1"/>
    <col min="3591" max="3591" width="10.6640625" style="112" customWidth="1"/>
    <col min="3592" max="3592" width="11.6640625" style="112" customWidth="1"/>
    <col min="3593" max="3593" width="14.109375" style="112" customWidth="1"/>
    <col min="3594" max="3595" width="10.6640625" style="112" customWidth="1"/>
    <col min="3596" max="3596" width="11.6640625" style="112" customWidth="1"/>
    <col min="3597" max="3597" width="14.109375" style="112" customWidth="1"/>
    <col min="3598" max="3598" width="10.6640625" style="112" customWidth="1"/>
    <col min="3599" max="3599" width="11.6640625" style="112" customWidth="1"/>
    <col min="3600" max="3600" width="9" style="112"/>
    <col min="3601" max="3601" width="12.88671875" style="112" bestFit="1" customWidth="1"/>
    <col min="3602" max="3842" width="9" style="112"/>
    <col min="3843" max="3843" width="5.109375" style="112" customWidth="1"/>
    <col min="3844" max="3844" width="30.109375" style="112" customWidth="1"/>
    <col min="3845" max="3845" width="30" style="112" customWidth="1"/>
    <col min="3846" max="3846" width="6.109375" style="112" customWidth="1"/>
    <col min="3847" max="3847" width="10.6640625" style="112" customWidth="1"/>
    <col min="3848" max="3848" width="11.6640625" style="112" customWidth="1"/>
    <col min="3849" max="3849" width="14.109375" style="112" customWidth="1"/>
    <col min="3850" max="3851" width="10.6640625" style="112" customWidth="1"/>
    <col min="3852" max="3852" width="11.6640625" style="112" customWidth="1"/>
    <col min="3853" max="3853" width="14.109375" style="112" customWidth="1"/>
    <col min="3854" max="3854" width="10.6640625" style="112" customWidth="1"/>
    <col min="3855" max="3855" width="11.6640625" style="112" customWidth="1"/>
    <col min="3856" max="3856" width="9" style="112"/>
    <col min="3857" max="3857" width="12.88671875" style="112" bestFit="1" customWidth="1"/>
    <col min="3858" max="4098" width="9" style="112"/>
    <col min="4099" max="4099" width="5.109375" style="112" customWidth="1"/>
    <col min="4100" max="4100" width="30.109375" style="112" customWidth="1"/>
    <col min="4101" max="4101" width="30" style="112" customWidth="1"/>
    <col min="4102" max="4102" width="6.109375" style="112" customWidth="1"/>
    <col min="4103" max="4103" width="10.6640625" style="112" customWidth="1"/>
    <col min="4104" max="4104" width="11.6640625" style="112" customWidth="1"/>
    <col min="4105" max="4105" width="14.109375" style="112" customWidth="1"/>
    <col min="4106" max="4107" width="10.6640625" style="112" customWidth="1"/>
    <col min="4108" max="4108" width="11.6640625" style="112" customWidth="1"/>
    <col min="4109" max="4109" width="14.109375" style="112" customWidth="1"/>
    <col min="4110" max="4110" width="10.6640625" style="112" customWidth="1"/>
    <col min="4111" max="4111" width="11.6640625" style="112" customWidth="1"/>
    <col min="4112" max="4112" width="9" style="112"/>
    <col min="4113" max="4113" width="12.88671875" style="112" bestFit="1" customWidth="1"/>
    <col min="4114" max="4354" width="9" style="112"/>
    <col min="4355" max="4355" width="5.109375" style="112" customWidth="1"/>
    <col min="4356" max="4356" width="30.109375" style="112" customWidth="1"/>
    <col min="4357" max="4357" width="30" style="112" customWidth="1"/>
    <col min="4358" max="4358" width="6.109375" style="112" customWidth="1"/>
    <col min="4359" max="4359" width="10.6640625" style="112" customWidth="1"/>
    <col min="4360" max="4360" width="11.6640625" style="112" customWidth="1"/>
    <col min="4361" max="4361" width="14.109375" style="112" customWidth="1"/>
    <col min="4362" max="4363" width="10.6640625" style="112" customWidth="1"/>
    <col min="4364" max="4364" width="11.6640625" style="112" customWidth="1"/>
    <col min="4365" max="4365" width="14.109375" style="112" customWidth="1"/>
    <col min="4366" max="4366" width="10.6640625" style="112" customWidth="1"/>
    <col min="4367" max="4367" width="11.6640625" style="112" customWidth="1"/>
    <col min="4368" max="4368" width="9" style="112"/>
    <col min="4369" max="4369" width="12.88671875" style="112" bestFit="1" customWidth="1"/>
    <col min="4370" max="4610" width="9" style="112"/>
    <col min="4611" max="4611" width="5.109375" style="112" customWidth="1"/>
    <col min="4612" max="4612" width="30.109375" style="112" customWidth="1"/>
    <col min="4613" max="4613" width="30" style="112" customWidth="1"/>
    <col min="4614" max="4614" width="6.109375" style="112" customWidth="1"/>
    <col min="4615" max="4615" width="10.6640625" style="112" customWidth="1"/>
    <col min="4616" max="4616" width="11.6640625" style="112" customWidth="1"/>
    <col min="4617" max="4617" width="14.109375" style="112" customWidth="1"/>
    <col min="4618" max="4619" width="10.6640625" style="112" customWidth="1"/>
    <col min="4620" max="4620" width="11.6640625" style="112" customWidth="1"/>
    <col min="4621" max="4621" width="14.109375" style="112" customWidth="1"/>
    <col min="4622" max="4622" width="10.6640625" style="112" customWidth="1"/>
    <col min="4623" max="4623" width="11.6640625" style="112" customWidth="1"/>
    <col min="4624" max="4624" width="9" style="112"/>
    <col min="4625" max="4625" width="12.88671875" style="112" bestFit="1" customWidth="1"/>
    <col min="4626" max="4866" width="9" style="112"/>
    <col min="4867" max="4867" width="5.109375" style="112" customWidth="1"/>
    <col min="4868" max="4868" width="30.109375" style="112" customWidth="1"/>
    <col min="4869" max="4869" width="30" style="112" customWidth="1"/>
    <col min="4870" max="4870" width="6.109375" style="112" customWidth="1"/>
    <col min="4871" max="4871" width="10.6640625" style="112" customWidth="1"/>
    <col min="4872" max="4872" width="11.6640625" style="112" customWidth="1"/>
    <col min="4873" max="4873" width="14.109375" style="112" customWidth="1"/>
    <col min="4874" max="4875" width="10.6640625" style="112" customWidth="1"/>
    <col min="4876" max="4876" width="11.6640625" style="112" customWidth="1"/>
    <col min="4877" max="4877" width="14.109375" style="112" customWidth="1"/>
    <col min="4878" max="4878" width="10.6640625" style="112" customWidth="1"/>
    <col min="4879" max="4879" width="11.6640625" style="112" customWidth="1"/>
    <col min="4880" max="4880" width="9" style="112"/>
    <col min="4881" max="4881" width="12.88671875" style="112" bestFit="1" customWidth="1"/>
    <col min="4882" max="5122" width="9" style="112"/>
    <col min="5123" max="5123" width="5.109375" style="112" customWidth="1"/>
    <col min="5124" max="5124" width="30.109375" style="112" customWidth="1"/>
    <col min="5125" max="5125" width="30" style="112" customWidth="1"/>
    <col min="5126" max="5126" width="6.109375" style="112" customWidth="1"/>
    <col min="5127" max="5127" width="10.6640625" style="112" customWidth="1"/>
    <col min="5128" max="5128" width="11.6640625" style="112" customWidth="1"/>
    <col min="5129" max="5129" width="14.109375" style="112" customWidth="1"/>
    <col min="5130" max="5131" width="10.6640625" style="112" customWidth="1"/>
    <col min="5132" max="5132" width="11.6640625" style="112" customWidth="1"/>
    <col min="5133" max="5133" width="14.109375" style="112" customWidth="1"/>
    <col min="5134" max="5134" width="10.6640625" style="112" customWidth="1"/>
    <col min="5135" max="5135" width="11.6640625" style="112" customWidth="1"/>
    <col min="5136" max="5136" width="9" style="112"/>
    <col min="5137" max="5137" width="12.88671875" style="112" bestFit="1" customWidth="1"/>
    <col min="5138" max="5378" width="9" style="112"/>
    <col min="5379" max="5379" width="5.109375" style="112" customWidth="1"/>
    <col min="5380" max="5380" width="30.109375" style="112" customWidth="1"/>
    <col min="5381" max="5381" width="30" style="112" customWidth="1"/>
    <col min="5382" max="5382" width="6.109375" style="112" customWidth="1"/>
    <col min="5383" max="5383" width="10.6640625" style="112" customWidth="1"/>
    <col min="5384" max="5384" width="11.6640625" style="112" customWidth="1"/>
    <col min="5385" max="5385" width="14.109375" style="112" customWidth="1"/>
    <col min="5386" max="5387" width="10.6640625" style="112" customWidth="1"/>
    <col min="5388" max="5388" width="11.6640625" style="112" customWidth="1"/>
    <col min="5389" max="5389" width="14.109375" style="112" customWidth="1"/>
    <col min="5390" max="5390" width="10.6640625" style="112" customWidth="1"/>
    <col min="5391" max="5391" width="11.6640625" style="112" customWidth="1"/>
    <col min="5392" max="5392" width="9" style="112"/>
    <col min="5393" max="5393" width="12.88671875" style="112" bestFit="1" customWidth="1"/>
    <col min="5394" max="5634" width="9" style="112"/>
    <col min="5635" max="5635" width="5.109375" style="112" customWidth="1"/>
    <col min="5636" max="5636" width="30.109375" style="112" customWidth="1"/>
    <col min="5637" max="5637" width="30" style="112" customWidth="1"/>
    <col min="5638" max="5638" width="6.109375" style="112" customWidth="1"/>
    <col min="5639" max="5639" width="10.6640625" style="112" customWidth="1"/>
    <col min="5640" max="5640" width="11.6640625" style="112" customWidth="1"/>
    <col min="5641" max="5641" width="14.109375" style="112" customWidth="1"/>
    <col min="5642" max="5643" width="10.6640625" style="112" customWidth="1"/>
    <col min="5644" max="5644" width="11.6640625" style="112" customWidth="1"/>
    <col min="5645" max="5645" width="14.109375" style="112" customWidth="1"/>
    <col min="5646" max="5646" width="10.6640625" style="112" customWidth="1"/>
    <col min="5647" max="5647" width="11.6640625" style="112" customWidth="1"/>
    <col min="5648" max="5648" width="9" style="112"/>
    <col min="5649" max="5649" width="12.88671875" style="112" bestFit="1" customWidth="1"/>
    <col min="5650" max="5890" width="9" style="112"/>
    <col min="5891" max="5891" width="5.109375" style="112" customWidth="1"/>
    <col min="5892" max="5892" width="30.109375" style="112" customWidth="1"/>
    <col min="5893" max="5893" width="30" style="112" customWidth="1"/>
    <col min="5894" max="5894" width="6.109375" style="112" customWidth="1"/>
    <col min="5895" max="5895" width="10.6640625" style="112" customWidth="1"/>
    <col min="5896" max="5896" width="11.6640625" style="112" customWidth="1"/>
    <col min="5897" max="5897" width="14.109375" style="112" customWidth="1"/>
    <col min="5898" max="5899" width="10.6640625" style="112" customWidth="1"/>
    <col min="5900" max="5900" width="11.6640625" style="112" customWidth="1"/>
    <col min="5901" max="5901" width="14.109375" style="112" customWidth="1"/>
    <col min="5902" max="5902" width="10.6640625" style="112" customWidth="1"/>
    <col min="5903" max="5903" width="11.6640625" style="112" customWidth="1"/>
    <col min="5904" max="5904" width="9" style="112"/>
    <col min="5905" max="5905" width="12.88671875" style="112" bestFit="1" customWidth="1"/>
    <col min="5906" max="6146" width="9" style="112"/>
    <col min="6147" max="6147" width="5.109375" style="112" customWidth="1"/>
    <col min="6148" max="6148" width="30.109375" style="112" customWidth="1"/>
    <col min="6149" max="6149" width="30" style="112" customWidth="1"/>
    <col min="6150" max="6150" width="6.109375" style="112" customWidth="1"/>
    <col min="6151" max="6151" width="10.6640625" style="112" customWidth="1"/>
    <col min="6152" max="6152" width="11.6640625" style="112" customWidth="1"/>
    <col min="6153" max="6153" width="14.109375" style="112" customWidth="1"/>
    <col min="6154" max="6155" width="10.6640625" style="112" customWidth="1"/>
    <col min="6156" max="6156" width="11.6640625" style="112" customWidth="1"/>
    <col min="6157" max="6157" width="14.109375" style="112" customWidth="1"/>
    <col min="6158" max="6158" width="10.6640625" style="112" customWidth="1"/>
    <col min="6159" max="6159" width="11.6640625" style="112" customWidth="1"/>
    <col min="6160" max="6160" width="9" style="112"/>
    <col min="6161" max="6161" width="12.88671875" style="112" bestFit="1" customWidth="1"/>
    <col min="6162" max="6402" width="9" style="112"/>
    <col min="6403" max="6403" width="5.109375" style="112" customWidth="1"/>
    <col min="6404" max="6404" width="30.109375" style="112" customWidth="1"/>
    <col min="6405" max="6405" width="30" style="112" customWidth="1"/>
    <col min="6406" max="6406" width="6.109375" style="112" customWidth="1"/>
    <col min="6407" max="6407" width="10.6640625" style="112" customWidth="1"/>
    <col min="6408" max="6408" width="11.6640625" style="112" customWidth="1"/>
    <col min="6409" max="6409" width="14.109375" style="112" customWidth="1"/>
    <col min="6410" max="6411" width="10.6640625" style="112" customWidth="1"/>
    <col min="6412" max="6412" width="11.6640625" style="112" customWidth="1"/>
    <col min="6413" max="6413" width="14.109375" style="112" customWidth="1"/>
    <col min="6414" max="6414" width="10.6640625" style="112" customWidth="1"/>
    <col min="6415" max="6415" width="11.6640625" style="112" customWidth="1"/>
    <col min="6416" max="6416" width="9" style="112"/>
    <col min="6417" max="6417" width="12.88671875" style="112" bestFit="1" customWidth="1"/>
    <col min="6418" max="6658" width="9" style="112"/>
    <col min="6659" max="6659" width="5.109375" style="112" customWidth="1"/>
    <col min="6660" max="6660" width="30.109375" style="112" customWidth="1"/>
    <col min="6661" max="6661" width="30" style="112" customWidth="1"/>
    <col min="6662" max="6662" width="6.109375" style="112" customWidth="1"/>
    <col min="6663" max="6663" width="10.6640625" style="112" customWidth="1"/>
    <col min="6664" max="6664" width="11.6640625" style="112" customWidth="1"/>
    <col min="6665" max="6665" width="14.109375" style="112" customWidth="1"/>
    <col min="6666" max="6667" width="10.6640625" style="112" customWidth="1"/>
    <col min="6668" max="6668" width="11.6640625" style="112" customWidth="1"/>
    <col min="6669" max="6669" width="14.109375" style="112" customWidth="1"/>
    <col min="6670" max="6670" width="10.6640625" style="112" customWidth="1"/>
    <col min="6671" max="6671" width="11.6640625" style="112" customWidth="1"/>
    <col min="6672" max="6672" width="9" style="112"/>
    <col min="6673" max="6673" width="12.88671875" style="112" bestFit="1" customWidth="1"/>
    <col min="6674" max="6914" width="9" style="112"/>
    <col min="6915" max="6915" width="5.109375" style="112" customWidth="1"/>
    <col min="6916" max="6916" width="30.109375" style="112" customWidth="1"/>
    <col min="6917" max="6917" width="30" style="112" customWidth="1"/>
    <col min="6918" max="6918" width="6.109375" style="112" customWidth="1"/>
    <col min="6919" max="6919" width="10.6640625" style="112" customWidth="1"/>
    <col min="6920" max="6920" width="11.6640625" style="112" customWidth="1"/>
    <col min="6921" max="6921" width="14.109375" style="112" customWidth="1"/>
    <col min="6922" max="6923" width="10.6640625" style="112" customWidth="1"/>
    <col min="6924" max="6924" width="11.6640625" style="112" customWidth="1"/>
    <col min="6925" max="6925" width="14.109375" style="112" customWidth="1"/>
    <col min="6926" max="6926" width="10.6640625" style="112" customWidth="1"/>
    <col min="6927" max="6927" width="11.6640625" style="112" customWidth="1"/>
    <col min="6928" max="6928" width="9" style="112"/>
    <col min="6929" max="6929" width="12.88671875" style="112" bestFit="1" customWidth="1"/>
    <col min="6930" max="7170" width="9" style="112"/>
    <col min="7171" max="7171" width="5.109375" style="112" customWidth="1"/>
    <col min="7172" max="7172" width="30.109375" style="112" customWidth="1"/>
    <col min="7173" max="7173" width="30" style="112" customWidth="1"/>
    <col min="7174" max="7174" width="6.109375" style="112" customWidth="1"/>
    <col min="7175" max="7175" width="10.6640625" style="112" customWidth="1"/>
    <col min="7176" max="7176" width="11.6640625" style="112" customWidth="1"/>
    <col min="7177" max="7177" width="14.109375" style="112" customWidth="1"/>
    <col min="7178" max="7179" width="10.6640625" style="112" customWidth="1"/>
    <col min="7180" max="7180" width="11.6640625" style="112" customWidth="1"/>
    <col min="7181" max="7181" width="14.109375" style="112" customWidth="1"/>
    <col min="7182" max="7182" width="10.6640625" style="112" customWidth="1"/>
    <col min="7183" max="7183" width="11.6640625" style="112" customWidth="1"/>
    <col min="7184" max="7184" width="9" style="112"/>
    <col min="7185" max="7185" width="12.88671875" style="112" bestFit="1" customWidth="1"/>
    <col min="7186" max="7426" width="9" style="112"/>
    <col min="7427" max="7427" width="5.109375" style="112" customWidth="1"/>
    <col min="7428" max="7428" width="30.109375" style="112" customWidth="1"/>
    <col min="7429" max="7429" width="30" style="112" customWidth="1"/>
    <col min="7430" max="7430" width="6.109375" style="112" customWidth="1"/>
    <col min="7431" max="7431" width="10.6640625" style="112" customWidth="1"/>
    <col min="7432" max="7432" width="11.6640625" style="112" customWidth="1"/>
    <col min="7433" max="7433" width="14.109375" style="112" customWidth="1"/>
    <col min="7434" max="7435" width="10.6640625" style="112" customWidth="1"/>
    <col min="7436" max="7436" width="11.6640625" style="112" customWidth="1"/>
    <col min="7437" max="7437" width="14.109375" style="112" customWidth="1"/>
    <col min="7438" max="7438" width="10.6640625" style="112" customWidth="1"/>
    <col min="7439" max="7439" width="11.6640625" style="112" customWidth="1"/>
    <col min="7440" max="7440" width="9" style="112"/>
    <col min="7441" max="7441" width="12.88671875" style="112" bestFit="1" customWidth="1"/>
    <col min="7442" max="7682" width="9" style="112"/>
    <col min="7683" max="7683" width="5.109375" style="112" customWidth="1"/>
    <col min="7684" max="7684" width="30.109375" style="112" customWidth="1"/>
    <col min="7685" max="7685" width="30" style="112" customWidth="1"/>
    <col min="7686" max="7686" width="6.109375" style="112" customWidth="1"/>
    <col min="7687" max="7687" width="10.6640625" style="112" customWidth="1"/>
    <col min="7688" max="7688" width="11.6640625" style="112" customWidth="1"/>
    <col min="7689" max="7689" width="14.109375" style="112" customWidth="1"/>
    <col min="7690" max="7691" width="10.6640625" style="112" customWidth="1"/>
    <col min="7692" max="7692" width="11.6640625" style="112" customWidth="1"/>
    <col min="7693" max="7693" width="14.109375" style="112" customWidth="1"/>
    <col min="7694" max="7694" width="10.6640625" style="112" customWidth="1"/>
    <col min="7695" max="7695" width="11.6640625" style="112" customWidth="1"/>
    <col min="7696" max="7696" width="9" style="112"/>
    <col min="7697" max="7697" width="12.88671875" style="112" bestFit="1" customWidth="1"/>
    <col min="7698" max="7938" width="9" style="112"/>
    <col min="7939" max="7939" width="5.109375" style="112" customWidth="1"/>
    <col min="7940" max="7940" width="30.109375" style="112" customWidth="1"/>
    <col min="7941" max="7941" width="30" style="112" customWidth="1"/>
    <col min="7942" max="7942" width="6.109375" style="112" customWidth="1"/>
    <col min="7943" max="7943" width="10.6640625" style="112" customWidth="1"/>
    <col min="7944" max="7944" width="11.6640625" style="112" customWidth="1"/>
    <col min="7945" max="7945" width="14.109375" style="112" customWidth="1"/>
    <col min="7946" max="7947" width="10.6640625" style="112" customWidth="1"/>
    <col min="7948" max="7948" width="11.6640625" style="112" customWidth="1"/>
    <col min="7949" max="7949" width="14.109375" style="112" customWidth="1"/>
    <col min="7950" max="7950" width="10.6640625" style="112" customWidth="1"/>
    <col min="7951" max="7951" width="11.6640625" style="112" customWidth="1"/>
    <col min="7952" max="7952" width="9" style="112"/>
    <col min="7953" max="7953" width="12.88671875" style="112" bestFit="1" customWidth="1"/>
    <col min="7954" max="8194" width="9" style="112"/>
    <col min="8195" max="8195" width="5.109375" style="112" customWidth="1"/>
    <col min="8196" max="8196" width="30.109375" style="112" customWidth="1"/>
    <col min="8197" max="8197" width="30" style="112" customWidth="1"/>
    <col min="8198" max="8198" width="6.109375" style="112" customWidth="1"/>
    <col min="8199" max="8199" width="10.6640625" style="112" customWidth="1"/>
    <col min="8200" max="8200" width="11.6640625" style="112" customWidth="1"/>
    <col min="8201" max="8201" width="14.109375" style="112" customWidth="1"/>
    <col min="8202" max="8203" width="10.6640625" style="112" customWidth="1"/>
    <col min="8204" max="8204" width="11.6640625" style="112" customWidth="1"/>
    <col min="8205" max="8205" width="14.109375" style="112" customWidth="1"/>
    <col min="8206" max="8206" width="10.6640625" style="112" customWidth="1"/>
    <col min="8207" max="8207" width="11.6640625" style="112" customWidth="1"/>
    <col min="8208" max="8208" width="9" style="112"/>
    <col min="8209" max="8209" width="12.88671875" style="112" bestFit="1" customWidth="1"/>
    <col min="8210" max="8450" width="9" style="112"/>
    <col min="8451" max="8451" width="5.109375" style="112" customWidth="1"/>
    <col min="8452" max="8452" width="30.109375" style="112" customWidth="1"/>
    <col min="8453" max="8453" width="30" style="112" customWidth="1"/>
    <col min="8454" max="8454" width="6.109375" style="112" customWidth="1"/>
    <col min="8455" max="8455" width="10.6640625" style="112" customWidth="1"/>
    <col min="8456" max="8456" width="11.6640625" style="112" customWidth="1"/>
    <col min="8457" max="8457" width="14.109375" style="112" customWidth="1"/>
    <col min="8458" max="8459" width="10.6640625" style="112" customWidth="1"/>
    <col min="8460" max="8460" width="11.6640625" style="112" customWidth="1"/>
    <col min="8461" max="8461" width="14.109375" style="112" customWidth="1"/>
    <col min="8462" max="8462" width="10.6640625" style="112" customWidth="1"/>
    <col min="8463" max="8463" width="11.6640625" style="112" customWidth="1"/>
    <col min="8464" max="8464" width="9" style="112"/>
    <col min="8465" max="8465" width="12.88671875" style="112" bestFit="1" customWidth="1"/>
    <col min="8466" max="8706" width="9" style="112"/>
    <col min="8707" max="8707" width="5.109375" style="112" customWidth="1"/>
    <col min="8708" max="8708" width="30.109375" style="112" customWidth="1"/>
    <col min="8709" max="8709" width="30" style="112" customWidth="1"/>
    <col min="8710" max="8710" width="6.109375" style="112" customWidth="1"/>
    <col min="8711" max="8711" width="10.6640625" style="112" customWidth="1"/>
    <col min="8712" max="8712" width="11.6640625" style="112" customWidth="1"/>
    <col min="8713" max="8713" width="14.109375" style="112" customWidth="1"/>
    <col min="8714" max="8715" width="10.6640625" style="112" customWidth="1"/>
    <col min="8716" max="8716" width="11.6640625" style="112" customWidth="1"/>
    <col min="8717" max="8717" width="14.109375" style="112" customWidth="1"/>
    <col min="8718" max="8718" width="10.6640625" style="112" customWidth="1"/>
    <col min="8719" max="8719" width="11.6640625" style="112" customWidth="1"/>
    <col min="8720" max="8720" width="9" style="112"/>
    <col min="8721" max="8721" width="12.88671875" style="112" bestFit="1" customWidth="1"/>
    <col min="8722" max="8962" width="9" style="112"/>
    <col min="8963" max="8963" width="5.109375" style="112" customWidth="1"/>
    <col min="8964" max="8964" width="30.109375" style="112" customWidth="1"/>
    <col min="8965" max="8965" width="30" style="112" customWidth="1"/>
    <col min="8966" max="8966" width="6.109375" style="112" customWidth="1"/>
    <col min="8967" max="8967" width="10.6640625" style="112" customWidth="1"/>
    <col min="8968" max="8968" width="11.6640625" style="112" customWidth="1"/>
    <col min="8969" max="8969" width="14.109375" style="112" customWidth="1"/>
    <col min="8970" max="8971" width="10.6640625" style="112" customWidth="1"/>
    <col min="8972" max="8972" width="11.6640625" style="112" customWidth="1"/>
    <col min="8973" max="8973" width="14.109375" style="112" customWidth="1"/>
    <col min="8974" max="8974" width="10.6640625" style="112" customWidth="1"/>
    <col min="8975" max="8975" width="11.6640625" style="112" customWidth="1"/>
    <col min="8976" max="8976" width="9" style="112"/>
    <col min="8977" max="8977" width="12.88671875" style="112" bestFit="1" customWidth="1"/>
    <col min="8978" max="9218" width="9" style="112"/>
    <col min="9219" max="9219" width="5.109375" style="112" customWidth="1"/>
    <col min="9220" max="9220" width="30.109375" style="112" customWidth="1"/>
    <col min="9221" max="9221" width="30" style="112" customWidth="1"/>
    <col min="9222" max="9222" width="6.109375" style="112" customWidth="1"/>
    <col min="9223" max="9223" width="10.6640625" style="112" customWidth="1"/>
    <col min="9224" max="9224" width="11.6640625" style="112" customWidth="1"/>
    <col min="9225" max="9225" width="14.109375" style="112" customWidth="1"/>
    <col min="9226" max="9227" width="10.6640625" style="112" customWidth="1"/>
    <col min="9228" max="9228" width="11.6640625" style="112" customWidth="1"/>
    <col min="9229" max="9229" width="14.109375" style="112" customWidth="1"/>
    <col min="9230" max="9230" width="10.6640625" style="112" customWidth="1"/>
    <col min="9231" max="9231" width="11.6640625" style="112" customWidth="1"/>
    <col min="9232" max="9232" width="9" style="112"/>
    <col min="9233" max="9233" width="12.88671875" style="112" bestFit="1" customWidth="1"/>
    <col min="9234" max="9474" width="9" style="112"/>
    <col min="9475" max="9475" width="5.109375" style="112" customWidth="1"/>
    <col min="9476" max="9476" width="30.109375" style="112" customWidth="1"/>
    <col min="9477" max="9477" width="30" style="112" customWidth="1"/>
    <col min="9478" max="9478" width="6.109375" style="112" customWidth="1"/>
    <col min="9479" max="9479" width="10.6640625" style="112" customWidth="1"/>
    <col min="9480" max="9480" width="11.6640625" style="112" customWidth="1"/>
    <col min="9481" max="9481" width="14.109375" style="112" customWidth="1"/>
    <col min="9482" max="9483" width="10.6640625" style="112" customWidth="1"/>
    <col min="9484" max="9484" width="11.6640625" style="112" customWidth="1"/>
    <col min="9485" max="9485" width="14.109375" style="112" customWidth="1"/>
    <col min="9486" max="9486" width="10.6640625" style="112" customWidth="1"/>
    <col min="9487" max="9487" width="11.6640625" style="112" customWidth="1"/>
    <col min="9488" max="9488" width="9" style="112"/>
    <col min="9489" max="9489" width="12.88671875" style="112" bestFit="1" customWidth="1"/>
    <col min="9490" max="9730" width="9" style="112"/>
    <col min="9731" max="9731" width="5.109375" style="112" customWidth="1"/>
    <col min="9732" max="9732" width="30.109375" style="112" customWidth="1"/>
    <col min="9733" max="9733" width="30" style="112" customWidth="1"/>
    <col min="9734" max="9734" width="6.109375" style="112" customWidth="1"/>
    <col min="9735" max="9735" width="10.6640625" style="112" customWidth="1"/>
    <col min="9736" max="9736" width="11.6640625" style="112" customWidth="1"/>
    <col min="9737" max="9737" width="14.109375" style="112" customWidth="1"/>
    <col min="9738" max="9739" width="10.6640625" style="112" customWidth="1"/>
    <col min="9740" max="9740" width="11.6640625" style="112" customWidth="1"/>
    <col min="9741" max="9741" width="14.109375" style="112" customWidth="1"/>
    <col min="9742" max="9742" width="10.6640625" style="112" customWidth="1"/>
    <col min="9743" max="9743" width="11.6640625" style="112" customWidth="1"/>
    <col min="9744" max="9744" width="9" style="112"/>
    <col min="9745" max="9745" width="12.88671875" style="112" bestFit="1" customWidth="1"/>
    <col min="9746" max="9986" width="9" style="112"/>
    <col min="9987" max="9987" width="5.109375" style="112" customWidth="1"/>
    <col min="9988" max="9988" width="30.109375" style="112" customWidth="1"/>
    <col min="9989" max="9989" width="30" style="112" customWidth="1"/>
    <col min="9990" max="9990" width="6.109375" style="112" customWidth="1"/>
    <col min="9991" max="9991" width="10.6640625" style="112" customWidth="1"/>
    <col min="9992" max="9992" width="11.6640625" style="112" customWidth="1"/>
    <col min="9993" max="9993" width="14.109375" style="112" customWidth="1"/>
    <col min="9994" max="9995" width="10.6640625" style="112" customWidth="1"/>
    <col min="9996" max="9996" width="11.6640625" style="112" customWidth="1"/>
    <col min="9997" max="9997" width="14.109375" style="112" customWidth="1"/>
    <col min="9998" max="9998" width="10.6640625" style="112" customWidth="1"/>
    <col min="9999" max="9999" width="11.6640625" style="112" customWidth="1"/>
    <col min="10000" max="10000" width="9" style="112"/>
    <col min="10001" max="10001" width="12.88671875" style="112" bestFit="1" customWidth="1"/>
    <col min="10002" max="10242" width="9" style="112"/>
    <col min="10243" max="10243" width="5.109375" style="112" customWidth="1"/>
    <col min="10244" max="10244" width="30.109375" style="112" customWidth="1"/>
    <col min="10245" max="10245" width="30" style="112" customWidth="1"/>
    <col min="10246" max="10246" width="6.109375" style="112" customWidth="1"/>
    <col min="10247" max="10247" width="10.6640625" style="112" customWidth="1"/>
    <col min="10248" max="10248" width="11.6640625" style="112" customWidth="1"/>
    <col min="10249" max="10249" width="14.109375" style="112" customWidth="1"/>
    <col min="10250" max="10251" width="10.6640625" style="112" customWidth="1"/>
    <col min="10252" max="10252" width="11.6640625" style="112" customWidth="1"/>
    <col min="10253" max="10253" width="14.109375" style="112" customWidth="1"/>
    <col min="10254" max="10254" width="10.6640625" style="112" customWidth="1"/>
    <col min="10255" max="10255" width="11.6640625" style="112" customWidth="1"/>
    <col min="10256" max="10256" width="9" style="112"/>
    <col min="10257" max="10257" width="12.88671875" style="112" bestFit="1" customWidth="1"/>
    <col min="10258" max="10498" width="9" style="112"/>
    <col min="10499" max="10499" width="5.109375" style="112" customWidth="1"/>
    <col min="10500" max="10500" width="30.109375" style="112" customWidth="1"/>
    <col min="10501" max="10501" width="30" style="112" customWidth="1"/>
    <col min="10502" max="10502" width="6.109375" style="112" customWidth="1"/>
    <col min="10503" max="10503" width="10.6640625" style="112" customWidth="1"/>
    <col min="10504" max="10504" width="11.6640625" style="112" customWidth="1"/>
    <col min="10505" max="10505" width="14.109375" style="112" customWidth="1"/>
    <col min="10506" max="10507" width="10.6640625" style="112" customWidth="1"/>
    <col min="10508" max="10508" width="11.6640625" style="112" customWidth="1"/>
    <col min="10509" max="10509" width="14.109375" style="112" customWidth="1"/>
    <col min="10510" max="10510" width="10.6640625" style="112" customWidth="1"/>
    <col min="10511" max="10511" width="11.6640625" style="112" customWidth="1"/>
    <col min="10512" max="10512" width="9" style="112"/>
    <col min="10513" max="10513" width="12.88671875" style="112" bestFit="1" customWidth="1"/>
    <col min="10514" max="10754" width="9" style="112"/>
    <col min="10755" max="10755" width="5.109375" style="112" customWidth="1"/>
    <col min="10756" max="10756" width="30.109375" style="112" customWidth="1"/>
    <col min="10757" max="10757" width="30" style="112" customWidth="1"/>
    <col min="10758" max="10758" width="6.109375" style="112" customWidth="1"/>
    <col min="10759" max="10759" width="10.6640625" style="112" customWidth="1"/>
    <col min="10760" max="10760" width="11.6640625" style="112" customWidth="1"/>
    <col min="10761" max="10761" width="14.109375" style="112" customWidth="1"/>
    <col min="10762" max="10763" width="10.6640625" style="112" customWidth="1"/>
    <col min="10764" max="10764" width="11.6640625" style="112" customWidth="1"/>
    <col min="10765" max="10765" width="14.109375" style="112" customWidth="1"/>
    <col min="10766" max="10766" width="10.6640625" style="112" customWidth="1"/>
    <col min="10767" max="10767" width="11.6640625" style="112" customWidth="1"/>
    <col min="10768" max="10768" width="9" style="112"/>
    <col min="10769" max="10769" width="12.88671875" style="112" bestFit="1" customWidth="1"/>
    <col min="10770" max="11010" width="9" style="112"/>
    <col min="11011" max="11011" width="5.109375" style="112" customWidth="1"/>
    <col min="11012" max="11012" width="30.109375" style="112" customWidth="1"/>
    <col min="11013" max="11013" width="30" style="112" customWidth="1"/>
    <col min="11014" max="11014" width="6.109375" style="112" customWidth="1"/>
    <col min="11015" max="11015" width="10.6640625" style="112" customWidth="1"/>
    <col min="11016" max="11016" width="11.6640625" style="112" customWidth="1"/>
    <col min="11017" max="11017" width="14.109375" style="112" customWidth="1"/>
    <col min="11018" max="11019" width="10.6640625" style="112" customWidth="1"/>
    <col min="11020" max="11020" width="11.6640625" style="112" customWidth="1"/>
    <col min="11021" max="11021" width="14.109375" style="112" customWidth="1"/>
    <col min="11022" max="11022" width="10.6640625" style="112" customWidth="1"/>
    <col min="11023" max="11023" width="11.6640625" style="112" customWidth="1"/>
    <col min="11024" max="11024" width="9" style="112"/>
    <col min="11025" max="11025" width="12.88671875" style="112" bestFit="1" customWidth="1"/>
    <col min="11026" max="11266" width="9" style="112"/>
    <col min="11267" max="11267" width="5.109375" style="112" customWidth="1"/>
    <col min="11268" max="11268" width="30.109375" style="112" customWidth="1"/>
    <col min="11269" max="11269" width="30" style="112" customWidth="1"/>
    <col min="11270" max="11270" width="6.109375" style="112" customWidth="1"/>
    <col min="11271" max="11271" width="10.6640625" style="112" customWidth="1"/>
    <col min="11272" max="11272" width="11.6640625" style="112" customWidth="1"/>
    <col min="11273" max="11273" width="14.109375" style="112" customWidth="1"/>
    <col min="11274" max="11275" width="10.6640625" style="112" customWidth="1"/>
    <col min="11276" max="11276" width="11.6640625" style="112" customWidth="1"/>
    <col min="11277" max="11277" width="14.109375" style="112" customWidth="1"/>
    <col min="11278" max="11278" width="10.6640625" style="112" customWidth="1"/>
    <col min="11279" max="11279" width="11.6640625" style="112" customWidth="1"/>
    <col min="11280" max="11280" width="9" style="112"/>
    <col min="11281" max="11281" width="12.88671875" style="112" bestFit="1" customWidth="1"/>
    <col min="11282" max="11522" width="9" style="112"/>
    <col min="11523" max="11523" width="5.109375" style="112" customWidth="1"/>
    <col min="11524" max="11524" width="30.109375" style="112" customWidth="1"/>
    <col min="11525" max="11525" width="30" style="112" customWidth="1"/>
    <col min="11526" max="11526" width="6.109375" style="112" customWidth="1"/>
    <col min="11527" max="11527" width="10.6640625" style="112" customWidth="1"/>
    <col min="11528" max="11528" width="11.6640625" style="112" customWidth="1"/>
    <col min="11529" max="11529" width="14.109375" style="112" customWidth="1"/>
    <col min="11530" max="11531" width="10.6640625" style="112" customWidth="1"/>
    <col min="11532" max="11532" width="11.6640625" style="112" customWidth="1"/>
    <col min="11533" max="11533" width="14.109375" style="112" customWidth="1"/>
    <col min="11534" max="11534" width="10.6640625" style="112" customWidth="1"/>
    <col min="11535" max="11535" width="11.6640625" style="112" customWidth="1"/>
    <col min="11536" max="11536" width="9" style="112"/>
    <col min="11537" max="11537" width="12.88671875" style="112" bestFit="1" customWidth="1"/>
    <col min="11538" max="11778" width="9" style="112"/>
    <col min="11779" max="11779" width="5.109375" style="112" customWidth="1"/>
    <col min="11780" max="11780" width="30.109375" style="112" customWidth="1"/>
    <col min="11781" max="11781" width="30" style="112" customWidth="1"/>
    <col min="11782" max="11782" width="6.109375" style="112" customWidth="1"/>
    <col min="11783" max="11783" width="10.6640625" style="112" customWidth="1"/>
    <col min="11784" max="11784" width="11.6640625" style="112" customWidth="1"/>
    <col min="11785" max="11785" width="14.109375" style="112" customWidth="1"/>
    <col min="11786" max="11787" width="10.6640625" style="112" customWidth="1"/>
    <col min="11788" max="11788" width="11.6640625" style="112" customWidth="1"/>
    <col min="11789" max="11789" width="14.109375" style="112" customWidth="1"/>
    <col min="11790" max="11790" width="10.6640625" style="112" customWidth="1"/>
    <col min="11791" max="11791" width="11.6640625" style="112" customWidth="1"/>
    <col min="11792" max="11792" width="9" style="112"/>
    <col min="11793" max="11793" width="12.88671875" style="112" bestFit="1" customWidth="1"/>
    <col min="11794" max="12034" width="9" style="112"/>
    <col min="12035" max="12035" width="5.109375" style="112" customWidth="1"/>
    <col min="12036" max="12036" width="30.109375" style="112" customWidth="1"/>
    <col min="12037" max="12037" width="30" style="112" customWidth="1"/>
    <col min="12038" max="12038" width="6.109375" style="112" customWidth="1"/>
    <col min="12039" max="12039" width="10.6640625" style="112" customWidth="1"/>
    <col min="12040" max="12040" width="11.6640625" style="112" customWidth="1"/>
    <col min="12041" max="12041" width="14.109375" style="112" customWidth="1"/>
    <col min="12042" max="12043" width="10.6640625" style="112" customWidth="1"/>
    <col min="12044" max="12044" width="11.6640625" style="112" customWidth="1"/>
    <col min="12045" max="12045" width="14.109375" style="112" customWidth="1"/>
    <col min="12046" max="12046" width="10.6640625" style="112" customWidth="1"/>
    <col min="12047" max="12047" width="11.6640625" style="112" customWidth="1"/>
    <col min="12048" max="12048" width="9" style="112"/>
    <col min="12049" max="12049" width="12.88671875" style="112" bestFit="1" customWidth="1"/>
    <col min="12050" max="12290" width="9" style="112"/>
    <col min="12291" max="12291" width="5.109375" style="112" customWidth="1"/>
    <col min="12292" max="12292" width="30.109375" style="112" customWidth="1"/>
    <col min="12293" max="12293" width="30" style="112" customWidth="1"/>
    <col min="12294" max="12294" width="6.109375" style="112" customWidth="1"/>
    <col min="12295" max="12295" width="10.6640625" style="112" customWidth="1"/>
    <col min="12296" max="12296" width="11.6640625" style="112" customWidth="1"/>
    <col min="12297" max="12297" width="14.109375" style="112" customWidth="1"/>
    <col min="12298" max="12299" width="10.6640625" style="112" customWidth="1"/>
    <col min="12300" max="12300" width="11.6640625" style="112" customWidth="1"/>
    <col min="12301" max="12301" width="14.109375" style="112" customWidth="1"/>
    <col min="12302" max="12302" width="10.6640625" style="112" customWidth="1"/>
    <col min="12303" max="12303" width="11.6640625" style="112" customWidth="1"/>
    <col min="12304" max="12304" width="9" style="112"/>
    <col min="12305" max="12305" width="12.88671875" style="112" bestFit="1" customWidth="1"/>
    <col min="12306" max="12546" width="9" style="112"/>
    <col min="12547" max="12547" width="5.109375" style="112" customWidth="1"/>
    <col min="12548" max="12548" width="30.109375" style="112" customWidth="1"/>
    <col min="12549" max="12549" width="30" style="112" customWidth="1"/>
    <col min="12550" max="12550" width="6.109375" style="112" customWidth="1"/>
    <col min="12551" max="12551" width="10.6640625" style="112" customWidth="1"/>
    <col min="12552" max="12552" width="11.6640625" style="112" customWidth="1"/>
    <col min="12553" max="12553" width="14.109375" style="112" customWidth="1"/>
    <col min="12554" max="12555" width="10.6640625" style="112" customWidth="1"/>
    <col min="12556" max="12556" width="11.6640625" style="112" customWidth="1"/>
    <col min="12557" max="12557" width="14.109375" style="112" customWidth="1"/>
    <col min="12558" max="12558" width="10.6640625" style="112" customWidth="1"/>
    <col min="12559" max="12559" width="11.6640625" style="112" customWidth="1"/>
    <col min="12560" max="12560" width="9" style="112"/>
    <col min="12561" max="12561" width="12.88671875" style="112" bestFit="1" customWidth="1"/>
    <col min="12562" max="12802" width="9" style="112"/>
    <col min="12803" max="12803" width="5.109375" style="112" customWidth="1"/>
    <col min="12804" max="12804" width="30.109375" style="112" customWidth="1"/>
    <col min="12805" max="12805" width="30" style="112" customWidth="1"/>
    <col min="12806" max="12806" width="6.109375" style="112" customWidth="1"/>
    <col min="12807" max="12807" width="10.6640625" style="112" customWidth="1"/>
    <col min="12808" max="12808" width="11.6640625" style="112" customWidth="1"/>
    <col min="12809" max="12809" width="14.109375" style="112" customWidth="1"/>
    <col min="12810" max="12811" width="10.6640625" style="112" customWidth="1"/>
    <col min="12812" max="12812" width="11.6640625" style="112" customWidth="1"/>
    <col min="12813" max="12813" width="14.109375" style="112" customWidth="1"/>
    <col min="12814" max="12814" width="10.6640625" style="112" customWidth="1"/>
    <col min="12815" max="12815" width="11.6640625" style="112" customWidth="1"/>
    <col min="12816" max="12816" width="9" style="112"/>
    <col min="12817" max="12817" width="12.88671875" style="112" bestFit="1" customWidth="1"/>
    <col min="12818" max="13058" width="9" style="112"/>
    <col min="13059" max="13059" width="5.109375" style="112" customWidth="1"/>
    <col min="13060" max="13060" width="30.109375" style="112" customWidth="1"/>
    <col min="13061" max="13061" width="30" style="112" customWidth="1"/>
    <col min="13062" max="13062" width="6.109375" style="112" customWidth="1"/>
    <col min="13063" max="13063" width="10.6640625" style="112" customWidth="1"/>
    <col min="13064" max="13064" width="11.6640625" style="112" customWidth="1"/>
    <col min="13065" max="13065" width="14.109375" style="112" customWidth="1"/>
    <col min="13066" max="13067" width="10.6640625" style="112" customWidth="1"/>
    <col min="13068" max="13068" width="11.6640625" style="112" customWidth="1"/>
    <col min="13069" max="13069" width="14.109375" style="112" customWidth="1"/>
    <col min="13070" max="13070" width="10.6640625" style="112" customWidth="1"/>
    <col min="13071" max="13071" width="11.6640625" style="112" customWidth="1"/>
    <col min="13072" max="13072" width="9" style="112"/>
    <col min="13073" max="13073" width="12.88671875" style="112" bestFit="1" customWidth="1"/>
    <col min="13074" max="13314" width="9" style="112"/>
    <col min="13315" max="13315" width="5.109375" style="112" customWidth="1"/>
    <col min="13316" max="13316" width="30.109375" style="112" customWidth="1"/>
    <col min="13317" max="13317" width="30" style="112" customWidth="1"/>
    <col min="13318" max="13318" width="6.109375" style="112" customWidth="1"/>
    <col min="13319" max="13319" width="10.6640625" style="112" customWidth="1"/>
    <col min="13320" max="13320" width="11.6640625" style="112" customWidth="1"/>
    <col min="13321" max="13321" width="14.109375" style="112" customWidth="1"/>
    <col min="13322" max="13323" width="10.6640625" style="112" customWidth="1"/>
    <col min="13324" max="13324" width="11.6640625" style="112" customWidth="1"/>
    <col min="13325" max="13325" width="14.109375" style="112" customWidth="1"/>
    <col min="13326" max="13326" width="10.6640625" style="112" customWidth="1"/>
    <col min="13327" max="13327" width="11.6640625" style="112" customWidth="1"/>
    <col min="13328" max="13328" width="9" style="112"/>
    <col min="13329" max="13329" width="12.88671875" style="112" bestFit="1" customWidth="1"/>
    <col min="13330" max="13570" width="9" style="112"/>
    <col min="13571" max="13571" width="5.109375" style="112" customWidth="1"/>
    <col min="13572" max="13572" width="30.109375" style="112" customWidth="1"/>
    <col min="13573" max="13573" width="30" style="112" customWidth="1"/>
    <col min="13574" max="13574" width="6.109375" style="112" customWidth="1"/>
    <col min="13575" max="13575" width="10.6640625" style="112" customWidth="1"/>
    <col min="13576" max="13576" width="11.6640625" style="112" customWidth="1"/>
    <col min="13577" max="13577" width="14.109375" style="112" customWidth="1"/>
    <col min="13578" max="13579" width="10.6640625" style="112" customWidth="1"/>
    <col min="13580" max="13580" width="11.6640625" style="112" customWidth="1"/>
    <col min="13581" max="13581" width="14.109375" style="112" customWidth="1"/>
    <col min="13582" max="13582" width="10.6640625" style="112" customWidth="1"/>
    <col min="13583" max="13583" width="11.6640625" style="112" customWidth="1"/>
    <col min="13584" max="13584" width="9" style="112"/>
    <col min="13585" max="13585" width="12.88671875" style="112" bestFit="1" customWidth="1"/>
    <col min="13586" max="13826" width="9" style="112"/>
    <col min="13827" max="13827" width="5.109375" style="112" customWidth="1"/>
    <col min="13828" max="13828" width="30.109375" style="112" customWidth="1"/>
    <col min="13829" max="13829" width="30" style="112" customWidth="1"/>
    <col min="13830" max="13830" width="6.109375" style="112" customWidth="1"/>
    <col min="13831" max="13831" width="10.6640625" style="112" customWidth="1"/>
    <col min="13832" max="13832" width="11.6640625" style="112" customWidth="1"/>
    <col min="13833" max="13833" width="14.109375" style="112" customWidth="1"/>
    <col min="13834" max="13835" width="10.6640625" style="112" customWidth="1"/>
    <col min="13836" max="13836" width="11.6640625" style="112" customWidth="1"/>
    <col min="13837" max="13837" width="14.109375" style="112" customWidth="1"/>
    <col min="13838" max="13838" width="10.6640625" style="112" customWidth="1"/>
    <col min="13839" max="13839" width="11.6640625" style="112" customWidth="1"/>
    <col min="13840" max="13840" width="9" style="112"/>
    <col min="13841" max="13841" width="12.88671875" style="112" bestFit="1" customWidth="1"/>
    <col min="13842" max="14082" width="9" style="112"/>
    <col min="14083" max="14083" width="5.109375" style="112" customWidth="1"/>
    <col min="14084" max="14084" width="30.109375" style="112" customWidth="1"/>
    <col min="14085" max="14085" width="30" style="112" customWidth="1"/>
    <col min="14086" max="14086" width="6.109375" style="112" customWidth="1"/>
    <col min="14087" max="14087" width="10.6640625" style="112" customWidth="1"/>
    <col min="14088" max="14088" width="11.6640625" style="112" customWidth="1"/>
    <col min="14089" max="14089" width="14.109375" style="112" customWidth="1"/>
    <col min="14090" max="14091" width="10.6640625" style="112" customWidth="1"/>
    <col min="14092" max="14092" width="11.6640625" style="112" customWidth="1"/>
    <col min="14093" max="14093" width="14.109375" style="112" customWidth="1"/>
    <col min="14094" max="14094" width="10.6640625" style="112" customWidth="1"/>
    <col min="14095" max="14095" width="11.6640625" style="112" customWidth="1"/>
    <col min="14096" max="14096" width="9" style="112"/>
    <col min="14097" max="14097" width="12.88671875" style="112" bestFit="1" customWidth="1"/>
    <col min="14098" max="14338" width="9" style="112"/>
    <col min="14339" max="14339" width="5.109375" style="112" customWidth="1"/>
    <col min="14340" max="14340" width="30.109375" style="112" customWidth="1"/>
    <col min="14341" max="14341" width="30" style="112" customWidth="1"/>
    <col min="14342" max="14342" width="6.109375" style="112" customWidth="1"/>
    <col min="14343" max="14343" width="10.6640625" style="112" customWidth="1"/>
    <col min="14344" max="14344" width="11.6640625" style="112" customWidth="1"/>
    <col min="14345" max="14345" width="14.109375" style="112" customWidth="1"/>
    <col min="14346" max="14347" width="10.6640625" style="112" customWidth="1"/>
    <col min="14348" max="14348" width="11.6640625" style="112" customWidth="1"/>
    <col min="14349" max="14349" width="14.109375" style="112" customWidth="1"/>
    <col min="14350" max="14350" width="10.6640625" style="112" customWidth="1"/>
    <col min="14351" max="14351" width="11.6640625" style="112" customWidth="1"/>
    <col min="14352" max="14352" width="9" style="112"/>
    <col min="14353" max="14353" width="12.88671875" style="112" bestFit="1" customWidth="1"/>
    <col min="14354" max="14594" width="9" style="112"/>
    <col min="14595" max="14595" width="5.109375" style="112" customWidth="1"/>
    <col min="14596" max="14596" width="30.109375" style="112" customWidth="1"/>
    <col min="14597" max="14597" width="30" style="112" customWidth="1"/>
    <col min="14598" max="14598" width="6.109375" style="112" customWidth="1"/>
    <col min="14599" max="14599" width="10.6640625" style="112" customWidth="1"/>
    <col min="14600" max="14600" width="11.6640625" style="112" customWidth="1"/>
    <col min="14601" max="14601" width="14.109375" style="112" customWidth="1"/>
    <col min="14602" max="14603" width="10.6640625" style="112" customWidth="1"/>
    <col min="14604" max="14604" width="11.6640625" style="112" customWidth="1"/>
    <col min="14605" max="14605" width="14.109375" style="112" customWidth="1"/>
    <col min="14606" max="14606" width="10.6640625" style="112" customWidth="1"/>
    <col min="14607" max="14607" width="11.6640625" style="112" customWidth="1"/>
    <col min="14608" max="14608" width="9" style="112"/>
    <col min="14609" max="14609" width="12.88671875" style="112" bestFit="1" customWidth="1"/>
    <col min="14610" max="14850" width="9" style="112"/>
    <col min="14851" max="14851" width="5.109375" style="112" customWidth="1"/>
    <col min="14852" max="14852" width="30.109375" style="112" customWidth="1"/>
    <col min="14853" max="14853" width="30" style="112" customWidth="1"/>
    <col min="14854" max="14854" width="6.109375" style="112" customWidth="1"/>
    <col min="14855" max="14855" width="10.6640625" style="112" customWidth="1"/>
    <col min="14856" max="14856" width="11.6640625" style="112" customWidth="1"/>
    <col min="14857" max="14857" width="14.109375" style="112" customWidth="1"/>
    <col min="14858" max="14859" width="10.6640625" style="112" customWidth="1"/>
    <col min="14860" max="14860" width="11.6640625" style="112" customWidth="1"/>
    <col min="14861" max="14861" width="14.109375" style="112" customWidth="1"/>
    <col min="14862" max="14862" width="10.6640625" style="112" customWidth="1"/>
    <col min="14863" max="14863" width="11.6640625" style="112" customWidth="1"/>
    <col min="14864" max="14864" width="9" style="112"/>
    <col min="14865" max="14865" width="12.88671875" style="112" bestFit="1" customWidth="1"/>
    <col min="14866" max="15106" width="9" style="112"/>
    <col min="15107" max="15107" width="5.109375" style="112" customWidth="1"/>
    <col min="15108" max="15108" width="30.109375" style="112" customWidth="1"/>
    <col min="15109" max="15109" width="30" style="112" customWidth="1"/>
    <col min="15110" max="15110" width="6.109375" style="112" customWidth="1"/>
    <col min="15111" max="15111" width="10.6640625" style="112" customWidth="1"/>
    <col min="15112" max="15112" width="11.6640625" style="112" customWidth="1"/>
    <col min="15113" max="15113" width="14.109375" style="112" customWidth="1"/>
    <col min="15114" max="15115" width="10.6640625" style="112" customWidth="1"/>
    <col min="15116" max="15116" width="11.6640625" style="112" customWidth="1"/>
    <col min="15117" max="15117" width="14.109375" style="112" customWidth="1"/>
    <col min="15118" max="15118" width="10.6640625" style="112" customWidth="1"/>
    <col min="15119" max="15119" width="11.6640625" style="112" customWidth="1"/>
    <col min="15120" max="15120" width="9" style="112"/>
    <col min="15121" max="15121" width="12.88671875" style="112" bestFit="1" customWidth="1"/>
    <col min="15122" max="15362" width="9" style="112"/>
    <col min="15363" max="15363" width="5.109375" style="112" customWidth="1"/>
    <col min="15364" max="15364" width="30.109375" style="112" customWidth="1"/>
    <col min="15365" max="15365" width="30" style="112" customWidth="1"/>
    <col min="15366" max="15366" width="6.109375" style="112" customWidth="1"/>
    <col min="15367" max="15367" width="10.6640625" style="112" customWidth="1"/>
    <col min="15368" max="15368" width="11.6640625" style="112" customWidth="1"/>
    <col min="15369" max="15369" width="14.109375" style="112" customWidth="1"/>
    <col min="15370" max="15371" width="10.6640625" style="112" customWidth="1"/>
    <col min="15372" max="15372" width="11.6640625" style="112" customWidth="1"/>
    <col min="15373" max="15373" width="14.109375" style="112" customWidth="1"/>
    <col min="15374" max="15374" width="10.6640625" style="112" customWidth="1"/>
    <col min="15375" max="15375" width="11.6640625" style="112" customWidth="1"/>
    <col min="15376" max="15376" width="9" style="112"/>
    <col min="15377" max="15377" width="12.88671875" style="112" bestFit="1" customWidth="1"/>
    <col min="15378" max="15618" width="9" style="112"/>
    <col min="15619" max="15619" width="5.109375" style="112" customWidth="1"/>
    <col min="15620" max="15620" width="30.109375" style="112" customWidth="1"/>
    <col min="15621" max="15621" width="30" style="112" customWidth="1"/>
    <col min="15622" max="15622" width="6.109375" style="112" customWidth="1"/>
    <col min="15623" max="15623" width="10.6640625" style="112" customWidth="1"/>
    <col min="15624" max="15624" width="11.6640625" style="112" customWidth="1"/>
    <col min="15625" max="15625" width="14.109375" style="112" customWidth="1"/>
    <col min="15626" max="15627" width="10.6640625" style="112" customWidth="1"/>
    <col min="15628" max="15628" width="11.6640625" style="112" customWidth="1"/>
    <col min="15629" max="15629" width="14.109375" style="112" customWidth="1"/>
    <col min="15630" max="15630" width="10.6640625" style="112" customWidth="1"/>
    <col min="15631" max="15631" width="11.6640625" style="112" customWidth="1"/>
    <col min="15632" max="15632" width="9" style="112"/>
    <col min="15633" max="15633" width="12.88671875" style="112" bestFit="1" customWidth="1"/>
    <col min="15634" max="15874" width="9" style="112"/>
    <col min="15875" max="15875" width="5.109375" style="112" customWidth="1"/>
    <col min="15876" max="15876" width="30.109375" style="112" customWidth="1"/>
    <col min="15877" max="15877" width="30" style="112" customWidth="1"/>
    <col min="15878" max="15878" width="6.109375" style="112" customWidth="1"/>
    <col min="15879" max="15879" width="10.6640625" style="112" customWidth="1"/>
    <col min="15880" max="15880" width="11.6640625" style="112" customWidth="1"/>
    <col min="15881" max="15881" width="14.109375" style="112" customWidth="1"/>
    <col min="15882" max="15883" width="10.6640625" style="112" customWidth="1"/>
    <col min="15884" max="15884" width="11.6640625" style="112" customWidth="1"/>
    <col min="15885" max="15885" width="14.109375" style="112" customWidth="1"/>
    <col min="15886" max="15886" width="10.6640625" style="112" customWidth="1"/>
    <col min="15887" max="15887" width="11.6640625" style="112" customWidth="1"/>
    <col min="15888" max="15888" width="9" style="112"/>
    <col min="15889" max="15889" width="12.88671875" style="112" bestFit="1" customWidth="1"/>
    <col min="15890" max="16130" width="9" style="112"/>
    <col min="16131" max="16131" width="5.109375" style="112" customWidth="1"/>
    <col min="16132" max="16132" width="30.109375" style="112" customWidth="1"/>
    <col min="16133" max="16133" width="30" style="112" customWidth="1"/>
    <col min="16134" max="16134" width="6.109375" style="112" customWidth="1"/>
    <col min="16135" max="16135" width="10.6640625" style="112" customWidth="1"/>
    <col min="16136" max="16136" width="11.6640625" style="112" customWidth="1"/>
    <col min="16137" max="16137" width="14.109375" style="112" customWidth="1"/>
    <col min="16138" max="16139" width="10.6640625" style="112" customWidth="1"/>
    <col min="16140" max="16140" width="11.6640625" style="112" customWidth="1"/>
    <col min="16141" max="16141" width="14.109375" style="112" customWidth="1"/>
    <col min="16142" max="16142" width="10.6640625" style="112" customWidth="1"/>
    <col min="16143" max="16143" width="11.6640625" style="112" customWidth="1"/>
    <col min="16144" max="16144" width="9" style="112"/>
    <col min="16145" max="16145" width="12.88671875" style="112" bestFit="1" customWidth="1"/>
    <col min="16146" max="16384" width="9" style="112"/>
  </cols>
  <sheetData>
    <row r="1" spans="1:20" ht="24" customHeight="1">
      <c r="A1" s="105"/>
      <c r="B1" s="106" t="s">
        <v>8</v>
      </c>
      <c r="C1" s="106" t="s">
        <v>9</v>
      </c>
      <c r="D1" s="105" t="s">
        <v>1</v>
      </c>
      <c r="E1" s="107" t="s">
        <v>241</v>
      </c>
      <c r="F1" s="107"/>
      <c r="G1" s="107"/>
      <c r="H1" s="108"/>
      <c r="I1" s="109" t="s">
        <v>10</v>
      </c>
      <c r="J1" s="109"/>
      <c r="K1" s="109"/>
      <c r="L1" s="109"/>
      <c r="M1" s="110" t="s">
        <v>11</v>
      </c>
      <c r="N1" s="111"/>
      <c r="O1" s="111"/>
    </row>
    <row r="2" spans="1:20" ht="24" customHeight="1">
      <c r="A2" s="113"/>
      <c r="B2" s="114"/>
      <c r="C2" s="106"/>
      <c r="D2" s="113"/>
      <c r="E2" s="111" t="s">
        <v>12</v>
      </c>
      <c r="F2" s="111" t="s">
        <v>13</v>
      </c>
      <c r="G2" s="111" t="s">
        <v>14</v>
      </c>
      <c r="H2" s="115" t="s">
        <v>15</v>
      </c>
      <c r="I2" s="116" t="s">
        <v>12</v>
      </c>
      <c r="J2" s="116" t="s">
        <v>13</v>
      </c>
      <c r="K2" s="116" t="s">
        <v>14</v>
      </c>
      <c r="L2" s="116" t="s">
        <v>15</v>
      </c>
      <c r="M2" s="110"/>
      <c r="N2" s="117"/>
      <c r="O2" s="117"/>
    </row>
    <row r="3" spans="1:20" ht="24" customHeight="1">
      <c r="A3" s="118" t="s">
        <v>225</v>
      </c>
      <c r="B3" s="119" t="s">
        <v>44</v>
      </c>
      <c r="C3" s="119"/>
      <c r="D3" s="118"/>
      <c r="E3" s="120"/>
      <c r="F3" s="121"/>
      <c r="G3" s="122"/>
      <c r="H3" s="123"/>
      <c r="I3" s="124"/>
      <c r="J3" s="121"/>
      <c r="K3" s="122"/>
      <c r="L3" s="118"/>
      <c r="M3" s="122"/>
      <c r="N3" s="125"/>
      <c r="O3" s="125"/>
    </row>
    <row r="4" spans="1:20" s="133" customFormat="1" ht="24" customHeight="1">
      <c r="A4" s="126"/>
      <c r="B4" s="127"/>
      <c r="C4" s="127"/>
      <c r="D4" s="126"/>
      <c r="E4" s="128"/>
      <c r="F4" s="129"/>
      <c r="G4" s="130"/>
      <c r="H4" s="131"/>
      <c r="I4" s="132"/>
      <c r="J4" s="129"/>
      <c r="K4" s="130"/>
      <c r="L4" s="126"/>
      <c r="M4" s="130"/>
      <c r="N4" s="130"/>
      <c r="O4" s="130"/>
    </row>
    <row r="5" spans="1:20" s="133" customFormat="1" ht="24" customHeight="1">
      <c r="A5" s="126">
        <v>1</v>
      </c>
      <c r="B5" s="127" t="s">
        <v>80</v>
      </c>
      <c r="C5" s="127" t="s">
        <v>57</v>
      </c>
      <c r="D5" s="126" t="s">
        <v>21</v>
      </c>
      <c r="E5" s="128">
        <v>1</v>
      </c>
      <c r="F5" s="129"/>
      <c r="G5" s="130">
        <f>'設計書(校舎-A棟)'!G20</f>
        <v>0</v>
      </c>
      <c r="H5" s="134"/>
      <c r="I5" s="132"/>
      <c r="J5" s="129"/>
      <c r="K5" s="130"/>
      <c r="L5" s="126"/>
      <c r="M5" s="130"/>
      <c r="N5" s="130"/>
      <c r="O5" s="130"/>
      <c r="P5" s="128"/>
      <c r="Q5" s="130"/>
      <c r="R5" s="135"/>
      <c r="T5" s="135"/>
    </row>
    <row r="6" spans="1:20" s="133" customFormat="1" ht="24" customHeight="1">
      <c r="A6" s="126">
        <v>2</v>
      </c>
      <c r="B6" s="127" t="s">
        <v>81</v>
      </c>
      <c r="C6" s="127" t="s">
        <v>57</v>
      </c>
      <c r="D6" s="126" t="s">
        <v>21</v>
      </c>
      <c r="E6" s="128">
        <v>1</v>
      </c>
      <c r="F6" s="129"/>
      <c r="G6" s="130">
        <f>'設計書(校舎-B棟)'!G20</f>
        <v>0</v>
      </c>
      <c r="H6" s="134"/>
      <c r="I6" s="132"/>
      <c r="J6" s="129"/>
      <c r="K6" s="130"/>
      <c r="L6" s="126"/>
      <c r="M6" s="130"/>
      <c r="N6" s="130"/>
      <c r="O6" s="130"/>
      <c r="P6" s="128"/>
      <c r="Q6" s="130"/>
      <c r="R6" s="135"/>
    </row>
    <row r="7" spans="1:20" s="133" customFormat="1" ht="24" customHeight="1">
      <c r="A7" s="126">
        <v>3</v>
      </c>
      <c r="B7" s="127" t="s">
        <v>78</v>
      </c>
      <c r="C7" s="127" t="s">
        <v>57</v>
      </c>
      <c r="D7" s="126" t="s">
        <v>21</v>
      </c>
      <c r="E7" s="128">
        <v>1</v>
      </c>
      <c r="F7" s="129"/>
      <c r="G7" s="130">
        <f>'設計書(処分)'!G5</f>
        <v>0</v>
      </c>
      <c r="H7" s="134"/>
      <c r="I7" s="132"/>
      <c r="J7" s="129"/>
      <c r="K7" s="130"/>
      <c r="L7" s="126"/>
      <c r="M7" s="130"/>
      <c r="N7" s="130"/>
      <c r="O7" s="130"/>
      <c r="P7" s="128"/>
      <c r="Q7" s="130"/>
      <c r="R7" s="135"/>
    </row>
    <row r="8" spans="1:20" s="133" customFormat="1" ht="24" customHeight="1">
      <c r="A8" s="126">
        <v>4</v>
      </c>
      <c r="B8" s="127" t="s">
        <v>46</v>
      </c>
      <c r="C8" s="127" t="s">
        <v>57</v>
      </c>
      <c r="D8" s="126" t="s">
        <v>21</v>
      </c>
      <c r="E8" s="128">
        <v>1</v>
      </c>
      <c r="F8" s="129"/>
      <c r="G8" s="130">
        <f>'設計書(処分)'!G6</f>
        <v>0</v>
      </c>
      <c r="H8" s="134"/>
      <c r="I8" s="132"/>
      <c r="J8" s="129"/>
      <c r="K8" s="130"/>
      <c r="L8" s="126"/>
      <c r="M8" s="130"/>
      <c r="N8" s="130"/>
      <c r="O8" s="130"/>
      <c r="P8" s="128"/>
      <c r="Q8" s="130"/>
      <c r="R8" s="135"/>
      <c r="T8" s="135"/>
    </row>
    <row r="9" spans="1:20" s="133" customFormat="1" ht="24" customHeight="1">
      <c r="A9" s="126">
        <v>5</v>
      </c>
      <c r="B9" s="127" t="s">
        <v>58</v>
      </c>
      <c r="C9" s="127" t="s">
        <v>63</v>
      </c>
      <c r="D9" s="126" t="s">
        <v>21</v>
      </c>
      <c r="E9" s="128">
        <v>1</v>
      </c>
      <c r="F9" s="129"/>
      <c r="G9" s="130">
        <f>'設計書(処分)'!G7</f>
        <v>0</v>
      </c>
      <c r="H9" s="134"/>
      <c r="I9" s="132"/>
      <c r="J9" s="129"/>
      <c r="K9" s="130"/>
      <c r="L9" s="126"/>
      <c r="M9" s="130"/>
      <c r="N9" s="130"/>
      <c r="O9" s="130"/>
      <c r="P9" s="128"/>
      <c r="Q9" s="130"/>
      <c r="R9" s="135"/>
    </row>
    <row r="10" spans="1:20" s="133" customFormat="1" ht="24" customHeight="1">
      <c r="A10" s="126">
        <v>6</v>
      </c>
      <c r="B10" s="127" t="s">
        <v>51</v>
      </c>
      <c r="C10" s="127" t="s">
        <v>64</v>
      </c>
      <c r="D10" s="126" t="s">
        <v>21</v>
      </c>
      <c r="E10" s="128">
        <v>1</v>
      </c>
      <c r="F10" s="129"/>
      <c r="G10" s="130">
        <f>'設計書(処分)'!G8</f>
        <v>0</v>
      </c>
      <c r="H10" s="134"/>
      <c r="I10" s="132"/>
      <c r="J10" s="129"/>
      <c r="K10" s="130"/>
      <c r="L10" s="126"/>
      <c r="M10" s="130"/>
      <c r="N10" s="130"/>
      <c r="O10" s="130"/>
      <c r="P10" s="128"/>
      <c r="Q10" s="130"/>
      <c r="R10" s="135"/>
    </row>
    <row r="11" spans="1:20" s="133" customFormat="1" ht="24" customHeight="1">
      <c r="A11" s="126"/>
      <c r="B11" s="127"/>
      <c r="C11" s="127"/>
      <c r="D11" s="126"/>
      <c r="E11" s="128"/>
      <c r="F11" s="129"/>
      <c r="G11" s="130"/>
      <c r="H11" s="134"/>
      <c r="I11" s="132"/>
      <c r="J11" s="129"/>
      <c r="K11" s="130"/>
      <c r="L11" s="126"/>
      <c r="M11" s="130"/>
      <c r="N11" s="130"/>
      <c r="O11" s="130"/>
      <c r="P11" s="128"/>
      <c r="Q11" s="130"/>
      <c r="R11" s="135"/>
      <c r="T11" s="135"/>
    </row>
    <row r="12" spans="1:20" s="133" customFormat="1" ht="24" customHeight="1">
      <c r="A12" s="126"/>
      <c r="B12" s="127"/>
      <c r="C12" s="127"/>
      <c r="D12" s="126"/>
      <c r="E12" s="128"/>
      <c r="F12" s="129"/>
      <c r="G12" s="130"/>
      <c r="H12" s="134"/>
      <c r="I12" s="132"/>
      <c r="J12" s="129"/>
      <c r="K12" s="130"/>
      <c r="L12" s="126"/>
      <c r="M12" s="130"/>
      <c r="N12" s="130"/>
      <c r="O12" s="130"/>
      <c r="P12" s="128"/>
      <c r="Q12" s="130"/>
      <c r="R12" s="135"/>
      <c r="T12" s="135"/>
    </row>
    <row r="13" spans="1:20" s="133" customFormat="1" ht="24" customHeight="1">
      <c r="A13" s="126"/>
      <c r="B13" s="127"/>
      <c r="C13" s="127"/>
      <c r="D13" s="126"/>
      <c r="E13" s="128"/>
      <c r="F13" s="129"/>
      <c r="G13" s="130"/>
      <c r="H13" s="134"/>
      <c r="I13" s="132"/>
      <c r="J13" s="129"/>
      <c r="K13" s="130"/>
      <c r="L13" s="126"/>
      <c r="M13" s="130"/>
      <c r="N13" s="130"/>
      <c r="O13" s="130"/>
      <c r="P13" s="128"/>
      <c r="Q13" s="130"/>
      <c r="R13" s="135"/>
      <c r="T13" s="135"/>
    </row>
    <row r="14" spans="1:20" s="133" customFormat="1" ht="24" customHeight="1">
      <c r="A14" s="126"/>
      <c r="B14" s="127"/>
      <c r="C14" s="127"/>
      <c r="D14" s="126"/>
      <c r="E14" s="128"/>
      <c r="F14" s="129"/>
      <c r="G14" s="130"/>
      <c r="H14" s="134"/>
      <c r="I14" s="132"/>
      <c r="J14" s="129"/>
      <c r="K14" s="130"/>
      <c r="L14" s="126"/>
      <c r="M14" s="130"/>
      <c r="N14" s="130"/>
      <c r="O14" s="130"/>
      <c r="P14" s="128"/>
      <c r="Q14" s="130"/>
      <c r="R14" s="135"/>
    </row>
    <row r="15" spans="1:20" s="133" customFormat="1" ht="24" customHeight="1">
      <c r="A15" s="126"/>
      <c r="B15" s="127"/>
      <c r="C15" s="127"/>
      <c r="D15" s="126"/>
      <c r="E15" s="128"/>
      <c r="F15" s="129"/>
      <c r="G15" s="130"/>
      <c r="H15" s="134"/>
      <c r="I15" s="132"/>
      <c r="J15" s="129"/>
      <c r="K15" s="130"/>
      <c r="L15" s="126"/>
      <c r="M15" s="130"/>
      <c r="N15" s="130"/>
      <c r="O15" s="130"/>
      <c r="P15" s="128"/>
      <c r="Q15" s="130"/>
      <c r="R15" s="135"/>
      <c r="T15" s="135"/>
    </row>
    <row r="16" spans="1:20" s="133" customFormat="1" ht="24" customHeight="1">
      <c r="A16" s="126"/>
      <c r="B16" s="127"/>
      <c r="C16" s="127"/>
      <c r="D16" s="126"/>
      <c r="E16" s="128"/>
      <c r="F16" s="129"/>
      <c r="G16" s="130"/>
      <c r="H16" s="134"/>
      <c r="I16" s="132"/>
      <c r="J16" s="129"/>
      <c r="K16" s="130"/>
      <c r="L16" s="126"/>
      <c r="M16" s="130"/>
      <c r="N16" s="130"/>
      <c r="O16" s="130"/>
      <c r="P16" s="128"/>
      <c r="Q16" s="130"/>
      <c r="R16" s="135"/>
    </row>
    <row r="17" spans="1:20" s="133" customFormat="1" ht="24" customHeight="1">
      <c r="A17" s="126"/>
      <c r="B17" s="127"/>
      <c r="C17" s="127"/>
      <c r="D17" s="126"/>
      <c r="E17" s="128"/>
      <c r="F17" s="129"/>
      <c r="G17" s="130"/>
      <c r="H17" s="134"/>
      <c r="I17" s="132"/>
      <c r="J17" s="129"/>
      <c r="K17" s="130"/>
      <c r="L17" s="126"/>
      <c r="M17" s="130"/>
      <c r="N17" s="130"/>
      <c r="O17" s="130"/>
      <c r="P17" s="128"/>
      <c r="Q17" s="130"/>
      <c r="R17" s="135"/>
      <c r="T17" s="135"/>
    </row>
    <row r="18" spans="1:20" s="133" customFormat="1" ht="24" customHeight="1">
      <c r="A18" s="126"/>
      <c r="B18" s="127"/>
      <c r="C18" s="127"/>
      <c r="D18" s="126"/>
      <c r="E18" s="128"/>
      <c r="F18" s="129"/>
      <c r="G18" s="130"/>
      <c r="H18" s="134"/>
      <c r="I18" s="132"/>
      <c r="J18" s="129"/>
      <c r="K18" s="130"/>
      <c r="L18" s="126"/>
      <c r="M18" s="130"/>
      <c r="N18" s="130"/>
      <c r="O18" s="130"/>
      <c r="P18" s="128"/>
      <c r="Q18" s="130"/>
      <c r="R18" s="135"/>
      <c r="T18" s="135"/>
    </row>
    <row r="19" spans="1:20" s="133" customFormat="1" ht="24" customHeight="1">
      <c r="A19" s="126"/>
      <c r="B19" s="127"/>
      <c r="C19" s="127"/>
      <c r="D19" s="126"/>
      <c r="E19" s="128"/>
      <c r="F19" s="129"/>
      <c r="G19" s="130"/>
      <c r="H19" s="134"/>
      <c r="I19" s="132"/>
      <c r="J19" s="129"/>
      <c r="K19" s="130"/>
      <c r="L19" s="126"/>
      <c r="M19" s="130"/>
      <c r="N19" s="130"/>
      <c r="O19" s="136"/>
      <c r="P19" s="128"/>
      <c r="Q19" s="130"/>
      <c r="R19" s="135"/>
      <c r="T19" s="135"/>
    </row>
    <row r="20" spans="1:20" s="133" customFormat="1" ht="24" customHeight="1">
      <c r="A20" s="126"/>
      <c r="B20" s="137" t="s">
        <v>40</v>
      </c>
      <c r="C20" s="137"/>
      <c r="D20" s="138" t="s">
        <v>21</v>
      </c>
      <c r="E20" s="139">
        <v>1</v>
      </c>
      <c r="F20" s="140"/>
      <c r="G20" s="141">
        <f>SUM(G5:G8)</f>
        <v>0</v>
      </c>
      <c r="H20" s="134"/>
      <c r="I20" s="132"/>
      <c r="J20" s="129"/>
      <c r="K20" s="130"/>
      <c r="L20" s="126"/>
      <c r="M20" s="130"/>
      <c r="N20" s="130"/>
      <c r="O20" s="130"/>
      <c r="P20" s="128"/>
      <c r="Q20" s="130"/>
      <c r="R20" s="135"/>
      <c r="T20" s="135"/>
    </row>
    <row r="21" spans="1:20" s="133" customFormat="1" ht="24" customHeight="1">
      <c r="A21" s="126"/>
      <c r="B21" s="137"/>
      <c r="C21" s="137"/>
      <c r="D21" s="138"/>
      <c r="E21" s="139"/>
      <c r="F21" s="140"/>
      <c r="G21" s="141"/>
      <c r="H21" s="134"/>
      <c r="I21" s="132"/>
      <c r="J21" s="129"/>
      <c r="K21" s="130"/>
      <c r="L21" s="126"/>
      <c r="M21" s="130"/>
      <c r="N21" s="130"/>
      <c r="O21" s="130"/>
      <c r="P21" s="128"/>
      <c r="Q21" s="130"/>
      <c r="R21" s="135"/>
      <c r="T21" s="135"/>
    </row>
    <row r="22" spans="1:20" s="133" customFormat="1" ht="24" customHeight="1">
      <c r="A22" s="126"/>
      <c r="B22" s="137" t="s">
        <v>38</v>
      </c>
      <c r="C22" s="137"/>
      <c r="D22" s="138" t="s">
        <v>21</v>
      </c>
      <c r="E22" s="139">
        <v>1</v>
      </c>
      <c r="F22" s="140"/>
      <c r="G22" s="141">
        <f>G9</f>
        <v>0</v>
      </c>
      <c r="H22" s="142"/>
      <c r="I22" s="132"/>
      <c r="J22" s="129"/>
      <c r="K22" s="130"/>
      <c r="L22" s="126"/>
      <c r="M22" s="130"/>
      <c r="N22" s="130"/>
      <c r="O22" s="130"/>
      <c r="P22" s="128"/>
      <c r="Q22" s="130"/>
      <c r="R22" s="135"/>
      <c r="T22" s="135"/>
    </row>
    <row r="23" spans="1:20" s="133" customFormat="1" ht="24" customHeight="1">
      <c r="A23" s="126"/>
      <c r="B23" s="137" t="s">
        <v>39</v>
      </c>
      <c r="C23" s="137"/>
      <c r="D23" s="138"/>
      <c r="E23" s="139"/>
      <c r="F23" s="140"/>
      <c r="G23" s="141">
        <f>SUM(G20:G22)</f>
        <v>0</v>
      </c>
      <c r="H23" s="142"/>
      <c r="I23" s="132"/>
      <c r="J23" s="129"/>
      <c r="K23" s="130"/>
      <c r="L23" s="126"/>
      <c r="M23" s="130"/>
      <c r="N23" s="130"/>
      <c r="O23" s="130"/>
      <c r="P23" s="128"/>
      <c r="Q23" s="130"/>
      <c r="R23" s="135"/>
      <c r="T23" s="135"/>
    </row>
    <row r="24" spans="1:20" s="133" customFormat="1" ht="24" customHeight="1">
      <c r="A24" s="126"/>
      <c r="B24" s="137"/>
      <c r="C24" s="137"/>
      <c r="D24" s="138"/>
      <c r="E24" s="139"/>
      <c r="F24" s="140"/>
      <c r="G24" s="141"/>
      <c r="H24" s="142"/>
      <c r="I24" s="132"/>
      <c r="J24" s="129"/>
      <c r="K24" s="130"/>
      <c r="L24" s="126"/>
      <c r="M24" s="130"/>
      <c r="N24" s="130"/>
      <c r="O24" s="130"/>
      <c r="P24" s="128"/>
      <c r="Q24" s="130"/>
      <c r="R24" s="135"/>
    </row>
    <row r="25" spans="1:20" s="133" customFormat="1" ht="24" customHeight="1">
      <c r="A25" s="126"/>
      <c r="B25" s="137" t="s">
        <v>51</v>
      </c>
      <c r="C25" s="137"/>
      <c r="D25" s="138" t="s">
        <v>21</v>
      </c>
      <c r="E25" s="139">
        <v>1</v>
      </c>
      <c r="F25" s="140"/>
      <c r="G25" s="141">
        <f>G10</f>
        <v>0</v>
      </c>
      <c r="H25" s="142"/>
      <c r="I25" s="132"/>
      <c r="J25" s="129"/>
      <c r="K25" s="130"/>
      <c r="L25" s="126"/>
      <c r="M25" s="130"/>
      <c r="N25" s="130"/>
      <c r="O25" s="130"/>
      <c r="P25" s="128"/>
      <c r="Q25" s="130"/>
      <c r="R25" s="135"/>
    </row>
    <row r="26" spans="1:20" s="133" customFormat="1" ht="24" customHeight="1">
      <c r="A26" s="126"/>
      <c r="B26" s="137" t="s">
        <v>37</v>
      </c>
      <c r="C26" s="137"/>
      <c r="D26" s="138"/>
      <c r="E26" s="139"/>
      <c r="F26" s="140"/>
      <c r="G26" s="141">
        <f>G23+G25</f>
        <v>0</v>
      </c>
      <c r="H26" s="142"/>
      <c r="I26" s="132"/>
      <c r="J26" s="129"/>
      <c r="K26" s="130"/>
      <c r="L26" s="126"/>
      <c r="M26" s="130"/>
      <c r="N26" s="130"/>
      <c r="O26" s="130"/>
      <c r="P26" s="128"/>
      <c r="Q26" s="130"/>
      <c r="R26" s="135"/>
    </row>
    <row r="27" spans="1:20" s="133" customFormat="1" ht="24" customHeight="1">
      <c r="A27" s="126"/>
      <c r="B27" s="127"/>
      <c r="C27" s="127"/>
      <c r="D27" s="126"/>
      <c r="E27" s="128"/>
      <c r="F27" s="129"/>
      <c r="G27" s="130"/>
      <c r="H27" s="142"/>
      <c r="I27" s="132"/>
      <c r="J27" s="129"/>
      <c r="K27" s="130"/>
      <c r="L27" s="126"/>
      <c r="M27" s="130"/>
      <c r="N27" s="130"/>
      <c r="O27" s="130"/>
      <c r="P27" s="128"/>
      <c r="Q27" s="130"/>
      <c r="R27" s="135"/>
    </row>
    <row r="28" spans="1:20" s="133" customFormat="1" ht="12">
      <c r="B28" s="143"/>
      <c r="C28" s="143"/>
      <c r="H28" s="143"/>
    </row>
    <row r="29" spans="1:20" s="133" customFormat="1" ht="12">
      <c r="B29" s="143"/>
      <c r="C29" s="143"/>
      <c r="H29" s="143"/>
    </row>
  </sheetData>
  <sheetProtection algorithmName="SHA-512" hashValue="zXF8lICEwO15E4EfnKRBRc6o+dHco9c29kmtLeWY6MvECpFhu4TTJtbOOiaWEz2pYmhxGc+rCU+XVAAG9dr9jg==" saltValue="kigZy0/Ni6QU0cHyS5PLpw==" spinCount="100000" sheet="1" objects="1" scenarios="1"/>
  <mergeCells count="5">
    <mergeCell ref="A1:A2"/>
    <mergeCell ref="B1:B2"/>
    <mergeCell ref="C1:C2"/>
    <mergeCell ref="D1:D2"/>
    <mergeCell ref="M1:M2"/>
  </mergeCells>
  <phoneticPr fontId="10"/>
  <printOptions horizontalCentered="1" verticalCentered="1" gridLines="1"/>
  <pageMargins left="0.39370078740157483" right="0.35433070866141736" top="1.1417322834645669" bottom="0.55118110236220474" header="0.51181102362204722" footer="0.31496062992125984"/>
  <pageSetup paperSize="9" scale="79" firstPageNumber="5" orientation="landscape" blackAndWhite="1" useFirstPageNumber="1" r:id="rId1"/>
  <headerFooter alignWithMargins="0">
    <oddFooter>&amp;R&amp;"ＭＳ ゴシック,標準"No.&amp;P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T77"/>
  <sheetViews>
    <sheetView zoomScaleNormal="100" zoomScaleSheetLayoutView="100" workbookViewId="0">
      <selection activeCell="C9" sqref="C9"/>
    </sheetView>
  </sheetViews>
  <sheetFormatPr defaultRowHeight="14.4"/>
  <cols>
    <col min="1" max="1" width="5.109375" style="112" customWidth="1"/>
    <col min="2" max="2" width="30.109375" style="144" customWidth="1"/>
    <col min="3" max="3" width="30" style="144" customWidth="1"/>
    <col min="4" max="4" width="6.109375" style="112" customWidth="1"/>
    <col min="5" max="5" width="10.6640625" style="112" customWidth="1"/>
    <col min="6" max="6" width="13.109375" style="112" customWidth="1"/>
    <col min="7" max="7" width="14.109375" style="112" customWidth="1"/>
    <col min="8" max="8" width="10.6640625" style="144" customWidth="1"/>
    <col min="9" max="9" width="10.6640625" style="112" customWidth="1"/>
    <col min="10" max="10" width="11.6640625" style="112" customWidth="1"/>
    <col min="11" max="11" width="13.6640625" style="112" customWidth="1"/>
    <col min="12" max="12" width="10.6640625" style="112" customWidth="1"/>
    <col min="13" max="13" width="10.77734375" style="112" customWidth="1"/>
    <col min="14" max="14" width="11.6640625" style="112" customWidth="1"/>
    <col min="15" max="15" width="14.77734375" style="112" customWidth="1"/>
    <col min="16" max="16" width="18.109375" style="112" customWidth="1"/>
    <col min="17" max="17" width="12.88671875" style="112" bestFit="1" customWidth="1"/>
    <col min="18" max="258" width="9" style="112"/>
    <col min="259" max="259" width="5.109375" style="112" customWidth="1"/>
    <col min="260" max="260" width="30.109375" style="112" customWidth="1"/>
    <col min="261" max="261" width="30" style="112" customWidth="1"/>
    <col min="262" max="262" width="6.109375" style="112" customWidth="1"/>
    <col min="263" max="263" width="10.6640625" style="112" customWidth="1"/>
    <col min="264" max="264" width="11.6640625" style="112" customWidth="1"/>
    <col min="265" max="265" width="14.109375" style="112" customWidth="1"/>
    <col min="266" max="267" width="10.6640625" style="112" customWidth="1"/>
    <col min="268" max="268" width="11.6640625" style="112" customWidth="1"/>
    <col min="269" max="269" width="14.109375" style="112" customWidth="1"/>
    <col min="270" max="270" width="10.6640625" style="112" customWidth="1"/>
    <col min="271" max="271" width="11.6640625" style="112" customWidth="1"/>
    <col min="272" max="272" width="9" style="112"/>
    <col min="273" max="273" width="12.88671875" style="112" bestFit="1" customWidth="1"/>
    <col min="274" max="514" width="9" style="112"/>
    <col min="515" max="515" width="5.109375" style="112" customWidth="1"/>
    <col min="516" max="516" width="30.109375" style="112" customWidth="1"/>
    <col min="517" max="517" width="30" style="112" customWidth="1"/>
    <col min="518" max="518" width="6.109375" style="112" customWidth="1"/>
    <col min="519" max="519" width="10.6640625" style="112" customWidth="1"/>
    <col min="520" max="520" width="11.6640625" style="112" customWidth="1"/>
    <col min="521" max="521" width="14.109375" style="112" customWidth="1"/>
    <col min="522" max="523" width="10.6640625" style="112" customWidth="1"/>
    <col min="524" max="524" width="11.6640625" style="112" customWidth="1"/>
    <col min="525" max="525" width="14.109375" style="112" customWidth="1"/>
    <col min="526" max="526" width="10.6640625" style="112" customWidth="1"/>
    <col min="527" max="527" width="11.6640625" style="112" customWidth="1"/>
    <col min="528" max="528" width="9" style="112"/>
    <col min="529" max="529" width="12.88671875" style="112" bestFit="1" customWidth="1"/>
    <col min="530" max="770" width="9" style="112"/>
    <col min="771" max="771" width="5.109375" style="112" customWidth="1"/>
    <col min="772" max="772" width="30.109375" style="112" customWidth="1"/>
    <col min="773" max="773" width="30" style="112" customWidth="1"/>
    <col min="774" max="774" width="6.109375" style="112" customWidth="1"/>
    <col min="775" max="775" width="10.6640625" style="112" customWidth="1"/>
    <col min="776" max="776" width="11.6640625" style="112" customWidth="1"/>
    <col min="777" max="777" width="14.109375" style="112" customWidth="1"/>
    <col min="778" max="779" width="10.6640625" style="112" customWidth="1"/>
    <col min="780" max="780" width="11.6640625" style="112" customWidth="1"/>
    <col min="781" max="781" width="14.109375" style="112" customWidth="1"/>
    <col min="782" max="782" width="10.6640625" style="112" customWidth="1"/>
    <col min="783" max="783" width="11.6640625" style="112" customWidth="1"/>
    <col min="784" max="784" width="9" style="112"/>
    <col min="785" max="785" width="12.88671875" style="112" bestFit="1" customWidth="1"/>
    <col min="786" max="1026" width="9" style="112"/>
    <col min="1027" max="1027" width="5.109375" style="112" customWidth="1"/>
    <col min="1028" max="1028" width="30.109375" style="112" customWidth="1"/>
    <col min="1029" max="1029" width="30" style="112" customWidth="1"/>
    <col min="1030" max="1030" width="6.109375" style="112" customWidth="1"/>
    <col min="1031" max="1031" width="10.6640625" style="112" customWidth="1"/>
    <col min="1032" max="1032" width="11.6640625" style="112" customWidth="1"/>
    <col min="1033" max="1033" width="14.109375" style="112" customWidth="1"/>
    <col min="1034" max="1035" width="10.6640625" style="112" customWidth="1"/>
    <col min="1036" max="1036" width="11.6640625" style="112" customWidth="1"/>
    <col min="1037" max="1037" width="14.109375" style="112" customWidth="1"/>
    <col min="1038" max="1038" width="10.6640625" style="112" customWidth="1"/>
    <col min="1039" max="1039" width="11.6640625" style="112" customWidth="1"/>
    <col min="1040" max="1040" width="9" style="112"/>
    <col min="1041" max="1041" width="12.88671875" style="112" bestFit="1" customWidth="1"/>
    <col min="1042" max="1282" width="9" style="112"/>
    <col min="1283" max="1283" width="5.109375" style="112" customWidth="1"/>
    <col min="1284" max="1284" width="30.109375" style="112" customWidth="1"/>
    <col min="1285" max="1285" width="30" style="112" customWidth="1"/>
    <col min="1286" max="1286" width="6.109375" style="112" customWidth="1"/>
    <col min="1287" max="1287" width="10.6640625" style="112" customWidth="1"/>
    <col min="1288" max="1288" width="11.6640625" style="112" customWidth="1"/>
    <col min="1289" max="1289" width="14.109375" style="112" customWidth="1"/>
    <col min="1290" max="1291" width="10.6640625" style="112" customWidth="1"/>
    <col min="1292" max="1292" width="11.6640625" style="112" customWidth="1"/>
    <col min="1293" max="1293" width="14.109375" style="112" customWidth="1"/>
    <col min="1294" max="1294" width="10.6640625" style="112" customWidth="1"/>
    <col min="1295" max="1295" width="11.6640625" style="112" customWidth="1"/>
    <col min="1296" max="1296" width="9" style="112"/>
    <col min="1297" max="1297" width="12.88671875" style="112" bestFit="1" customWidth="1"/>
    <col min="1298" max="1538" width="9" style="112"/>
    <col min="1539" max="1539" width="5.109375" style="112" customWidth="1"/>
    <col min="1540" max="1540" width="30.109375" style="112" customWidth="1"/>
    <col min="1541" max="1541" width="30" style="112" customWidth="1"/>
    <col min="1542" max="1542" width="6.109375" style="112" customWidth="1"/>
    <col min="1543" max="1543" width="10.6640625" style="112" customWidth="1"/>
    <col min="1544" max="1544" width="11.6640625" style="112" customWidth="1"/>
    <col min="1545" max="1545" width="14.109375" style="112" customWidth="1"/>
    <col min="1546" max="1547" width="10.6640625" style="112" customWidth="1"/>
    <col min="1548" max="1548" width="11.6640625" style="112" customWidth="1"/>
    <col min="1549" max="1549" width="14.109375" style="112" customWidth="1"/>
    <col min="1550" max="1550" width="10.6640625" style="112" customWidth="1"/>
    <col min="1551" max="1551" width="11.6640625" style="112" customWidth="1"/>
    <col min="1552" max="1552" width="9" style="112"/>
    <col min="1553" max="1553" width="12.88671875" style="112" bestFit="1" customWidth="1"/>
    <col min="1554" max="1794" width="9" style="112"/>
    <col min="1795" max="1795" width="5.109375" style="112" customWidth="1"/>
    <col min="1796" max="1796" width="30.109375" style="112" customWidth="1"/>
    <col min="1797" max="1797" width="30" style="112" customWidth="1"/>
    <col min="1798" max="1798" width="6.109375" style="112" customWidth="1"/>
    <col min="1799" max="1799" width="10.6640625" style="112" customWidth="1"/>
    <col min="1800" max="1800" width="11.6640625" style="112" customWidth="1"/>
    <col min="1801" max="1801" width="14.109375" style="112" customWidth="1"/>
    <col min="1802" max="1803" width="10.6640625" style="112" customWidth="1"/>
    <col min="1804" max="1804" width="11.6640625" style="112" customWidth="1"/>
    <col min="1805" max="1805" width="14.109375" style="112" customWidth="1"/>
    <col min="1806" max="1806" width="10.6640625" style="112" customWidth="1"/>
    <col min="1807" max="1807" width="11.6640625" style="112" customWidth="1"/>
    <col min="1808" max="1808" width="9" style="112"/>
    <col min="1809" max="1809" width="12.88671875" style="112" bestFit="1" customWidth="1"/>
    <col min="1810" max="2050" width="9" style="112"/>
    <col min="2051" max="2051" width="5.109375" style="112" customWidth="1"/>
    <col min="2052" max="2052" width="30.109375" style="112" customWidth="1"/>
    <col min="2053" max="2053" width="30" style="112" customWidth="1"/>
    <col min="2054" max="2054" width="6.109375" style="112" customWidth="1"/>
    <col min="2055" max="2055" width="10.6640625" style="112" customWidth="1"/>
    <col min="2056" max="2056" width="11.6640625" style="112" customWidth="1"/>
    <col min="2057" max="2057" width="14.109375" style="112" customWidth="1"/>
    <col min="2058" max="2059" width="10.6640625" style="112" customWidth="1"/>
    <col min="2060" max="2060" width="11.6640625" style="112" customWidth="1"/>
    <col min="2061" max="2061" width="14.109375" style="112" customWidth="1"/>
    <col min="2062" max="2062" width="10.6640625" style="112" customWidth="1"/>
    <col min="2063" max="2063" width="11.6640625" style="112" customWidth="1"/>
    <col min="2064" max="2064" width="9" style="112"/>
    <col min="2065" max="2065" width="12.88671875" style="112" bestFit="1" customWidth="1"/>
    <col min="2066" max="2306" width="9" style="112"/>
    <col min="2307" max="2307" width="5.109375" style="112" customWidth="1"/>
    <col min="2308" max="2308" width="30.109375" style="112" customWidth="1"/>
    <col min="2309" max="2309" width="30" style="112" customWidth="1"/>
    <col min="2310" max="2310" width="6.109375" style="112" customWidth="1"/>
    <col min="2311" max="2311" width="10.6640625" style="112" customWidth="1"/>
    <col min="2312" max="2312" width="11.6640625" style="112" customWidth="1"/>
    <col min="2313" max="2313" width="14.109375" style="112" customWidth="1"/>
    <col min="2314" max="2315" width="10.6640625" style="112" customWidth="1"/>
    <col min="2316" max="2316" width="11.6640625" style="112" customWidth="1"/>
    <col min="2317" max="2317" width="14.109375" style="112" customWidth="1"/>
    <col min="2318" max="2318" width="10.6640625" style="112" customWidth="1"/>
    <col min="2319" max="2319" width="11.6640625" style="112" customWidth="1"/>
    <col min="2320" max="2320" width="9" style="112"/>
    <col min="2321" max="2321" width="12.88671875" style="112" bestFit="1" customWidth="1"/>
    <col min="2322" max="2562" width="9" style="112"/>
    <col min="2563" max="2563" width="5.109375" style="112" customWidth="1"/>
    <col min="2564" max="2564" width="30.109375" style="112" customWidth="1"/>
    <col min="2565" max="2565" width="30" style="112" customWidth="1"/>
    <col min="2566" max="2566" width="6.109375" style="112" customWidth="1"/>
    <col min="2567" max="2567" width="10.6640625" style="112" customWidth="1"/>
    <col min="2568" max="2568" width="11.6640625" style="112" customWidth="1"/>
    <col min="2569" max="2569" width="14.109375" style="112" customWidth="1"/>
    <col min="2570" max="2571" width="10.6640625" style="112" customWidth="1"/>
    <col min="2572" max="2572" width="11.6640625" style="112" customWidth="1"/>
    <col min="2573" max="2573" width="14.109375" style="112" customWidth="1"/>
    <col min="2574" max="2574" width="10.6640625" style="112" customWidth="1"/>
    <col min="2575" max="2575" width="11.6640625" style="112" customWidth="1"/>
    <col min="2576" max="2576" width="9" style="112"/>
    <col min="2577" max="2577" width="12.88671875" style="112" bestFit="1" customWidth="1"/>
    <col min="2578" max="2818" width="9" style="112"/>
    <col min="2819" max="2819" width="5.109375" style="112" customWidth="1"/>
    <col min="2820" max="2820" width="30.109375" style="112" customWidth="1"/>
    <col min="2821" max="2821" width="30" style="112" customWidth="1"/>
    <col min="2822" max="2822" width="6.109375" style="112" customWidth="1"/>
    <col min="2823" max="2823" width="10.6640625" style="112" customWidth="1"/>
    <col min="2824" max="2824" width="11.6640625" style="112" customWidth="1"/>
    <col min="2825" max="2825" width="14.109375" style="112" customWidth="1"/>
    <col min="2826" max="2827" width="10.6640625" style="112" customWidth="1"/>
    <col min="2828" max="2828" width="11.6640625" style="112" customWidth="1"/>
    <col min="2829" max="2829" width="14.109375" style="112" customWidth="1"/>
    <col min="2830" max="2830" width="10.6640625" style="112" customWidth="1"/>
    <col min="2831" max="2831" width="11.6640625" style="112" customWidth="1"/>
    <col min="2832" max="2832" width="9" style="112"/>
    <col min="2833" max="2833" width="12.88671875" style="112" bestFit="1" customWidth="1"/>
    <col min="2834" max="3074" width="9" style="112"/>
    <col min="3075" max="3075" width="5.109375" style="112" customWidth="1"/>
    <col min="3076" max="3076" width="30.109375" style="112" customWidth="1"/>
    <col min="3077" max="3077" width="30" style="112" customWidth="1"/>
    <col min="3078" max="3078" width="6.109375" style="112" customWidth="1"/>
    <col min="3079" max="3079" width="10.6640625" style="112" customWidth="1"/>
    <col min="3080" max="3080" width="11.6640625" style="112" customWidth="1"/>
    <col min="3081" max="3081" width="14.109375" style="112" customWidth="1"/>
    <col min="3082" max="3083" width="10.6640625" style="112" customWidth="1"/>
    <col min="3084" max="3084" width="11.6640625" style="112" customWidth="1"/>
    <col min="3085" max="3085" width="14.109375" style="112" customWidth="1"/>
    <col min="3086" max="3086" width="10.6640625" style="112" customWidth="1"/>
    <col min="3087" max="3087" width="11.6640625" style="112" customWidth="1"/>
    <col min="3088" max="3088" width="9" style="112"/>
    <col min="3089" max="3089" width="12.88671875" style="112" bestFit="1" customWidth="1"/>
    <col min="3090" max="3330" width="9" style="112"/>
    <col min="3331" max="3331" width="5.109375" style="112" customWidth="1"/>
    <col min="3332" max="3332" width="30.109375" style="112" customWidth="1"/>
    <col min="3333" max="3333" width="30" style="112" customWidth="1"/>
    <col min="3334" max="3334" width="6.109375" style="112" customWidth="1"/>
    <col min="3335" max="3335" width="10.6640625" style="112" customWidth="1"/>
    <col min="3336" max="3336" width="11.6640625" style="112" customWidth="1"/>
    <col min="3337" max="3337" width="14.109375" style="112" customWidth="1"/>
    <col min="3338" max="3339" width="10.6640625" style="112" customWidth="1"/>
    <col min="3340" max="3340" width="11.6640625" style="112" customWidth="1"/>
    <col min="3341" max="3341" width="14.109375" style="112" customWidth="1"/>
    <col min="3342" max="3342" width="10.6640625" style="112" customWidth="1"/>
    <col min="3343" max="3343" width="11.6640625" style="112" customWidth="1"/>
    <col min="3344" max="3344" width="9" style="112"/>
    <col min="3345" max="3345" width="12.88671875" style="112" bestFit="1" customWidth="1"/>
    <col min="3346" max="3586" width="9" style="112"/>
    <col min="3587" max="3587" width="5.109375" style="112" customWidth="1"/>
    <col min="3588" max="3588" width="30.109375" style="112" customWidth="1"/>
    <col min="3589" max="3589" width="30" style="112" customWidth="1"/>
    <col min="3590" max="3590" width="6.109375" style="112" customWidth="1"/>
    <col min="3591" max="3591" width="10.6640625" style="112" customWidth="1"/>
    <col min="3592" max="3592" width="11.6640625" style="112" customWidth="1"/>
    <col min="3593" max="3593" width="14.109375" style="112" customWidth="1"/>
    <col min="3594" max="3595" width="10.6640625" style="112" customWidth="1"/>
    <col min="3596" max="3596" width="11.6640625" style="112" customWidth="1"/>
    <col min="3597" max="3597" width="14.109375" style="112" customWidth="1"/>
    <col min="3598" max="3598" width="10.6640625" style="112" customWidth="1"/>
    <col min="3599" max="3599" width="11.6640625" style="112" customWidth="1"/>
    <col min="3600" max="3600" width="9" style="112"/>
    <col min="3601" max="3601" width="12.88671875" style="112" bestFit="1" customWidth="1"/>
    <col min="3602" max="3842" width="9" style="112"/>
    <col min="3843" max="3843" width="5.109375" style="112" customWidth="1"/>
    <col min="3844" max="3844" width="30.109375" style="112" customWidth="1"/>
    <col min="3845" max="3845" width="30" style="112" customWidth="1"/>
    <col min="3846" max="3846" width="6.109375" style="112" customWidth="1"/>
    <col min="3847" max="3847" width="10.6640625" style="112" customWidth="1"/>
    <col min="3848" max="3848" width="11.6640625" style="112" customWidth="1"/>
    <col min="3849" max="3849" width="14.109375" style="112" customWidth="1"/>
    <col min="3850" max="3851" width="10.6640625" style="112" customWidth="1"/>
    <col min="3852" max="3852" width="11.6640625" style="112" customWidth="1"/>
    <col min="3853" max="3853" width="14.109375" style="112" customWidth="1"/>
    <col min="3854" max="3854" width="10.6640625" style="112" customWidth="1"/>
    <col min="3855" max="3855" width="11.6640625" style="112" customWidth="1"/>
    <col min="3856" max="3856" width="9" style="112"/>
    <col min="3857" max="3857" width="12.88671875" style="112" bestFit="1" customWidth="1"/>
    <col min="3858" max="4098" width="9" style="112"/>
    <col min="4099" max="4099" width="5.109375" style="112" customWidth="1"/>
    <col min="4100" max="4100" width="30.109375" style="112" customWidth="1"/>
    <col min="4101" max="4101" width="30" style="112" customWidth="1"/>
    <col min="4102" max="4102" width="6.109375" style="112" customWidth="1"/>
    <col min="4103" max="4103" width="10.6640625" style="112" customWidth="1"/>
    <col min="4104" max="4104" width="11.6640625" style="112" customWidth="1"/>
    <col min="4105" max="4105" width="14.109375" style="112" customWidth="1"/>
    <col min="4106" max="4107" width="10.6640625" style="112" customWidth="1"/>
    <col min="4108" max="4108" width="11.6640625" style="112" customWidth="1"/>
    <col min="4109" max="4109" width="14.109375" style="112" customWidth="1"/>
    <col min="4110" max="4110" width="10.6640625" style="112" customWidth="1"/>
    <col min="4111" max="4111" width="11.6640625" style="112" customWidth="1"/>
    <col min="4112" max="4112" width="9" style="112"/>
    <col min="4113" max="4113" width="12.88671875" style="112" bestFit="1" customWidth="1"/>
    <col min="4114" max="4354" width="9" style="112"/>
    <col min="4355" max="4355" width="5.109375" style="112" customWidth="1"/>
    <col min="4356" max="4356" width="30.109375" style="112" customWidth="1"/>
    <col min="4357" max="4357" width="30" style="112" customWidth="1"/>
    <col min="4358" max="4358" width="6.109375" style="112" customWidth="1"/>
    <col min="4359" max="4359" width="10.6640625" style="112" customWidth="1"/>
    <col min="4360" max="4360" width="11.6640625" style="112" customWidth="1"/>
    <col min="4361" max="4361" width="14.109375" style="112" customWidth="1"/>
    <col min="4362" max="4363" width="10.6640625" style="112" customWidth="1"/>
    <col min="4364" max="4364" width="11.6640625" style="112" customWidth="1"/>
    <col min="4365" max="4365" width="14.109375" style="112" customWidth="1"/>
    <col min="4366" max="4366" width="10.6640625" style="112" customWidth="1"/>
    <col min="4367" max="4367" width="11.6640625" style="112" customWidth="1"/>
    <col min="4368" max="4368" width="9" style="112"/>
    <col min="4369" max="4369" width="12.88671875" style="112" bestFit="1" customWidth="1"/>
    <col min="4370" max="4610" width="9" style="112"/>
    <col min="4611" max="4611" width="5.109375" style="112" customWidth="1"/>
    <col min="4612" max="4612" width="30.109375" style="112" customWidth="1"/>
    <col min="4613" max="4613" width="30" style="112" customWidth="1"/>
    <col min="4614" max="4614" width="6.109375" style="112" customWidth="1"/>
    <col min="4615" max="4615" width="10.6640625" style="112" customWidth="1"/>
    <col min="4616" max="4616" width="11.6640625" style="112" customWidth="1"/>
    <col min="4617" max="4617" width="14.109375" style="112" customWidth="1"/>
    <col min="4618" max="4619" width="10.6640625" style="112" customWidth="1"/>
    <col min="4620" max="4620" width="11.6640625" style="112" customWidth="1"/>
    <col min="4621" max="4621" width="14.109375" style="112" customWidth="1"/>
    <col min="4622" max="4622" width="10.6640625" style="112" customWidth="1"/>
    <col min="4623" max="4623" width="11.6640625" style="112" customWidth="1"/>
    <col min="4624" max="4624" width="9" style="112"/>
    <col min="4625" max="4625" width="12.88671875" style="112" bestFit="1" customWidth="1"/>
    <col min="4626" max="4866" width="9" style="112"/>
    <col min="4867" max="4867" width="5.109375" style="112" customWidth="1"/>
    <col min="4868" max="4868" width="30.109375" style="112" customWidth="1"/>
    <col min="4869" max="4869" width="30" style="112" customWidth="1"/>
    <col min="4870" max="4870" width="6.109375" style="112" customWidth="1"/>
    <col min="4871" max="4871" width="10.6640625" style="112" customWidth="1"/>
    <col min="4872" max="4872" width="11.6640625" style="112" customWidth="1"/>
    <col min="4873" max="4873" width="14.109375" style="112" customWidth="1"/>
    <col min="4874" max="4875" width="10.6640625" style="112" customWidth="1"/>
    <col min="4876" max="4876" width="11.6640625" style="112" customWidth="1"/>
    <col min="4877" max="4877" width="14.109375" style="112" customWidth="1"/>
    <col min="4878" max="4878" width="10.6640625" style="112" customWidth="1"/>
    <col min="4879" max="4879" width="11.6640625" style="112" customWidth="1"/>
    <col min="4880" max="4880" width="9" style="112"/>
    <col min="4881" max="4881" width="12.88671875" style="112" bestFit="1" customWidth="1"/>
    <col min="4882" max="5122" width="9" style="112"/>
    <col min="5123" max="5123" width="5.109375" style="112" customWidth="1"/>
    <col min="5124" max="5124" width="30.109375" style="112" customWidth="1"/>
    <col min="5125" max="5125" width="30" style="112" customWidth="1"/>
    <col min="5126" max="5126" width="6.109375" style="112" customWidth="1"/>
    <col min="5127" max="5127" width="10.6640625" style="112" customWidth="1"/>
    <col min="5128" max="5128" width="11.6640625" style="112" customWidth="1"/>
    <col min="5129" max="5129" width="14.109375" style="112" customWidth="1"/>
    <col min="5130" max="5131" width="10.6640625" style="112" customWidth="1"/>
    <col min="5132" max="5132" width="11.6640625" style="112" customWidth="1"/>
    <col min="5133" max="5133" width="14.109375" style="112" customWidth="1"/>
    <col min="5134" max="5134" width="10.6640625" style="112" customWidth="1"/>
    <col min="5135" max="5135" width="11.6640625" style="112" customWidth="1"/>
    <col min="5136" max="5136" width="9" style="112"/>
    <col min="5137" max="5137" width="12.88671875" style="112" bestFit="1" customWidth="1"/>
    <col min="5138" max="5378" width="9" style="112"/>
    <col min="5379" max="5379" width="5.109375" style="112" customWidth="1"/>
    <col min="5380" max="5380" width="30.109375" style="112" customWidth="1"/>
    <col min="5381" max="5381" width="30" style="112" customWidth="1"/>
    <col min="5382" max="5382" width="6.109375" style="112" customWidth="1"/>
    <col min="5383" max="5383" width="10.6640625" style="112" customWidth="1"/>
    <col min="5384" max="5384" width="11.6640625" style="112" customWidth="1"/>
    <col min="5385" max="5385" width="14.109375" style="112" customWidth="1"/>
    <col min="5386" max="5387" width="10.6640625" style="112" customWidth="1"/>
    <col min="5388" max="5388" width="11.6640625" style="112" customWidth="1"/>
    <col min="5389" max="5389" width="14.109375" style="112" customWidth="1"/>
    <col min="5390" max="5390" width="10.6640625" style="112" customWidth="1"/>
    <col min="5391" max="5391" width="11.6640625" style="112" customWidth="1"/>
    <col min="5392" max="5392" width="9" style="112"/>
    <col min="5393" max="5393" width="12.88671875" style="112" bestFit="1" customWidth="1"/>
    <col min="5394" max="5634" width="9" style="112"/>
    <col min="5635" max="5635" width="5.109375" style="112" customWidth="1"/>
    <col min="5636" max="5636" width="30.109375" style="112" customWidth="1"/>
    <col min="5637" max="5637" width="30" style="112" customWidth="1"/>
    <col min="5638" max="5638" width="6.109375" style="112" customWidth="1"/>
    <col min="5639" max="5639" width="10.6640625" style="112" customWidth="1"/>
    <col min="5640" max="5640" width="11.6640625" style="112" customWidth="1"/>
    <col min="5641" max="5641" width="14.109375" style="112" customWidth="1"/>
    <col min="5642" max="5643" width="10.6640625" style="112" customWidth="1"/>
    <col min="5644" max="5644" width="11.6640625" style="112" customWidth="1"/>
    <col min="5645" max="5645" width="14.109375" style="112" customWidth="1"/>
    <col min="5646" max="5646" width="10.6640625" style="112" customWidth="1"/>
    <col min="5647" max="5647" width="11.6640625" style="112" customWidth="1"/>
    <col min="5648" max="5648" width="9" style="112"/>
    <col min="5649" max="5649" width="12.88671875" style="112" bestFit="1" customWidth="1"/>
    <col min="5650" max="5890" width="9" style="112"/>
    <col min="5891" max="5891" width="5.109375" style="112" customWidth="1"/>
    <col min="5892" max="5892" width="30.109375" style="112" customWidth="1"/>
    <col min="5893" max="5893" width="30" style="112" customWidth="1"/>
    <col min="5894" max="5894" width="6.109375" style="112" customWidth="1"/>
    <col min="5895" max="5895" width="10.6640625" style="112" customWidth="1"/>
    <col min="5896" max="5896" width="11.6640625" style="112" customWidth="1"/>
    <col min="5897" max="5897" width="14.109375" style="112" customWidth="1"/>
    <col min="5898" max="5899" width="10.6640625" style="112" customWidth="1"/>
    <col min="5900" max="5900" width="11.6640625" style="112" customWidth="1"/>
    <col min="5901" max="5901" width="14.109375" style="112" customWidth="1"/>
    <col min="5902" max="5902" width="10.6640625" style="112" customWidth="1"/>
    <col min="5903" max="5903" width="11.6640625" style="112" customWidth="1"/>
    <col min="5904" max="5904" width="9" style="112"/>
    <col min="5905" max="5905" width="12.88671875" style="112" bestFit="1" customWidth="1"/>
    <col min="5906" max="6146" width="9" style="112"/>
    <col min="6147" max="6147" width="5.109375" style="112" customWidth="1"/>
    <col min="6148" max="6148" width="30.109375" style="112" customWidth="1"/>
    <col min="6149" max="6149" width="30" style="112" customWidth="1"/>
    <col min="6150" max="6150" width="6.109375" style="112" customWidth="1"/>
    <col min="6151" max="6151" width="10.6640625" style="112" customWidth="1"/>
    <col min="6152" max="6152" width="11.6640625" style="112" customWidth="1"/>
    <col min="6153" max="6153" width="14.109375" style="112" customWidth="1"/>
    <col min="6154" max="6155" width="10.6640625" style="112" customWidth="1"/>
    <col min="6156" max="6156" width="11.6640625" style="112" customWidth="1"/>
    <col min="6157" max="6157" width="14.109375" style="112" customWidth="1"/>
    <col min="6158" max="6158" width="10.6640625" style="112" customWidth="1"/>
    <col min="6159" max="6159" width="11.6640625" style="112" customWidth="1"/>
    <col min="6160" max="6160" width="9" style="112"/>
    <col min="6161" max="6161" width="12.88671875" style="112" bestFit="1" customWidth="1"/>
    <col min="6162" max="6402" width="9" style="112"/>
    <col min="6403" max="6403" width="5.109375" style="112" customWidth="1"/>
    <col min="6404" max="6404" width="30.109375" style="112" customWidth="1"/>
    <col min="6405" max="6405" width="30" style="112" customWidth="1"/>
    <col min="6406" max="6406" width="6.109375" style="112" customWidth="1"/>
    <col min="6407" max="6407" width="10.6640625" style="112" customWidth="1"/>
    <col min="6408" max="6408" width="11.6640625" style="112" customWidth="1"/>
    <col min="6409" max="6409" width="14.109375" style="112" customWidth="1"/>
    <col min="6410" max="6411" width="10.6640625" style="112" customWidth="1"/>
    <col min="6412" max="6412" width="11.6640625" style="112" customWidth="1"/>
    <col min="6413" max="6413" width="14.109375" style="112" customWidth="1"/>
    <col min="6414" max="6414" width="10.6640625" style="112" customWidth="1"/>
    <col min="6415" max="6415" width="11.6640625" style="112" customWidth="1"/>
    <col min="6416" max="6416" width="9" style="112"/>
    <col min="6417" max="6417" width="12.88671875" style="112" bestFit="1" customWidth="1"/>
    <col min="6418" max="6658" width="9" style="112"/>
    <col min="6659" max="6659" width="5.109375" style="112" customWidth="1"/>
    <col min="6660" max="6660" width="30.109375" style="112" customWidth="1"/>
    <col min="6661" max="6661" width="30" style="112" customWidth="1"/>
    <col min="6662" max="6662" width="6.109375" style="112" customWidth="1"/>
    <col min="6663" max="6663" width="10.6640625" style="112" customWidth="1"/>
    <col min="6664" max="6664" width="11.6640625" style="112" customWidth="1"/>
    <col min="6665" max="6665" width="14.109375" style="112" customWidth="1"/>
    <col min="6666" max="6667" width="10.6640625" style="112" customWidth="1"/>
    <col min="6668" max="6668" width="11.6640625" style="112" customWidth="1"/>
    <col min="6669" max="6669" width="14.109375" style="112" customWidth="1"/>
    <col min="6670" max="6670" width="10.6640625" style="112" customWidth="1"/>
    <col min="6671" max="6671" width="11.6640625" style="112" customWidth="1"/>
    <col min="6672" max="6672" width="9" style="112"/>
    <col min="6673" max="6673" width="12.88671875" style="112" bestFit="1" customWidth="1"/>
    <col min="6674" max="6914" width="9" style="112"/>
    <col min="6915" max="6915" width="5.109375" style="112" customWidth="1"/>
    <col min="6916" max="6916" width="30.109375" style="112" customWidth="1"/>
    <col min="6917" max="6917" width="30" style="112" customWidth="1"/>
    <col min="6918" max="6918" width="6.109375" style="112" customWidth="1"/>
    <col min="6919" max="6919" width="10.6640625" style="112" customWidth="1"/>
    <col min="6920" max="6920" width="11.6640625" style="112" customWidth="1"/>
    <col min="6921" max="6921" width="14.109375" style="112" customWidth="1"/>
    <col min="6922" max="6923" width="10.6640625" style="112" customWidth="1"/>
    <col min="6924" max="6924" width="11.6640625" style="112" customWidth="1"/>
    <col min="6925" max="6925" width="14.109375" style="112" customWidth="1"/>
    <col min="6926" max="6926" width="10.6640625" style="112" customWidth="1"/>
    <col min="6927" max="6927" width="11.6640625" style="112" customWidth="1"/>
    <col min="6928" max="6928" width="9" style="112"/>
    <col min="6929" max="6929" width="12.88671875" style="112" bestFit="1" customWidth="1"/>
    <col min="6930" max="7170" width="9" style="112"/>
    <col min="7171" max="7171" width="5.109375" style="112" customWidth="1"/>
    <col min="7172" max="7172" width="30.109375" style="112" customWidth="1"/>
    <col min="7173" max="7173" width="30" style="112" customWidth="1"/>
    <col min="7174" max="7174" width="6.109375" style="112" customWidth="1"/>
    <col min="7175" max="7175" width="10.6640625" style="112" customWidth="1"/>
    <col min="7176" max="7176" width="11.6640625" style="112" customWidth="1"/>
    <col min="7177" max="7177" width="14.109375" style="112" customWidth="1"/>
    <col min="7178" max="7179" width="10.6640625" style="112" customWidth="1"/>
    <col min="7180" max="7180" width="11.6640625" style="112" customWidth="1"/>
    <col min="7181" max="7181" width="14.109375" style="112" customWidth="1"/>
    <col min="7182" max="7182" width="10.6640625" style="112" customWidth="1"/>
    <col min="7183" max="7183" width="11.6640625" style="112" customWidth="1"/>
    <col min="7184" max="7184" width="9" style="112"/>
    <col min="7185" max="7185" width="12.88671875" style="112" bestFit="1" customWidth="1"/>
    <col min="7186" max="7426" width="9" style="112"/>
    <col min="7427" max="7427" width="5.109375" style="112" customWidth="1"/>
    <col min="7428" max="7428" width="30.109375" style="112" customWidth="1"/>
    <col min="7429" max="7429" width="30" style="112" customWidth="1"/>
    <col min="7430" max="7430" width="6.109375" style="112" customWidth="1"/>
    <col min="7431" max="7431" width="10.6640625" style="112" customWidth="1"/>
    <col min="7432" max="7432" width="11.6640625" style="112" customWidth="1"/>
    <col min="7433" max="7433" width="14.109375" style="112" customWidth="1"/>
    <col min="7434" max="7435" width="10.6640625" style="112" customWidth="1"/>
    <col min="7436" max="7436" width="11.6640625" style="112" customWidth="1"/>
    <col min="7437" max="7437" width="14.109375" style="112" customWidth="1"/>
    <col min="7438" max="7438" width="10.6640625" style="112" customWidth="1"/>
    <col min="7439" max="7439" width="11.6640625" style="112" customWidth="1"/>
    <col min="7440" max="7440" width="9" style="112"/>
    <col min="7441" max="7441" width="12.88671875" style="112" bestFit="1" customWidth="1"/>
    <col min="7442" max="7682" width="9" style="112"/>
    <col min="7683" max="7683" width="5.109375" style="112" customWidth="1"/>
    <col min="7684" max="7684" width="30.109375" style="112" customWidth="1"/>
    <col min="7685" max="7685" width="30" style="112" customWidth="1"/>
    <col min="7686" max="7686" width="6.109375" style="112" customWidth="1"/>
    <col min="7687" max="7687" width="10.6640625" style="112" customWidth="1"/>
    <col min="7688" max="7688" width="11.6640625" style="112" customWidth="1"/>
    <col min="7689" max="7689" width="14.109375" style="112" customWidth="1"/>
    <col min="7690" max="7691" width="10.6640625" style="112" customWidth="1"/>
    <col min="7692" max="7692" width="11.6640625" style="112" customWidth="1"/>
    <col min="7693" max="7693" width="14.109375" style="112" customWidth="1"/>
    <col min="7694" max="7694" width="10.6640625" style="112" customWidth="1"/>
    <col min="7695" max="7695" width="11.6640625" style="112" customWidth="1"/>
    <col min="7696" max="7696" width="9" style="112"/>
    <col min="7697" max="7697" width="12.88671875" style="112" bestFit="1" customWidth="1"/>
    <col min="7698" max="7938" width="9" style="112"/>
    <col min="7939" max="7939" width="5.109375" style="112" customWidth="1"/>
    <col min="7940" max="7940" width="30.109375" style="112" customWidth="1"/>
    <col min="7941" max="7941" width="30" style="112" customWidth="1"/>
    <col min="7942" max="7942" width="6.109375" style="112" customWidth="1"/>
    <col min="7943" max="7943" width="10.6640625" style="112" customWidth="1"/>
    <col min="7944" max="7944" width="11.6640625" style="112" customWidth="1"/>
    <col min="7945" max="7945" width="14.109375" style="112" customWidth="1"/>
    <col min="7946" max="7947" width="10.6640625" style="112" customWidth="1"/>
    <col min="7948" max="7948" width="11.6640625" style="112" customWidth="1"/>
    <col min="7949" max="7949" width="14.109375" style="112" customWidth="1"/>
    <col min="7950" max="7950" width="10.6640625" style="112" customWidth="1"/>
    <col min="7951" max="7951" width="11.6640625" style="112" customWidth="1"/>
    <col min="7952" max="7952" width="9" style="112"/>
    <col min="7953" max="7953" width="12.88671875" style="112" bestFit="1" customWidth="1"/>
    <col min="7954" max="8194" width="9" style="112"/>
    <col min="8195" max="8195" width="5.109375" style="112" customWidth="1"/>
    <col min="8196" max="8196" width="30.109375" style="112" customWidth="1"/>
    <col min="8197" max="8197" width="30" style="112" customWidth="1"/>
    <col min="8198" max="8198" width="6.109375" style="112" customWidth="1"/>
    <col min="8199" max="8199" width="10.6640625" style="112" customWidth="1"/>
    <col min="8200" max="8200" width="11.6640625" style="112" customWidth="1"/>
    <col min="8201" max="8201" width="14.109375" style="112" customWidth="1"/>
    <col min="8202" max="8203" width="10.6640625" style="112" customWidth="1"/>
    <col min="8204" max="8204" width="11.6640625" style="112" customWidth="1"/>
    <col min="8205" max="8205" width="14.109375" style="112" customWidth="1"/>
    <col min="8206" max="8206" width="10.6640625" style="112" customWidth="1"/>
    <col min="8207" max="8207" width="11.6640625" style="112" customWidth="1"/>
    <col min="8208" max="8208" width="9" style="112"/>
    <col min="8209" max="8209" width="12.88671875" style="112" bestFit="1" customWidth="1"/>
    <col min="8210" max="8450" width="9" style="112"/>
    <col min="8451" max="8451" width="5.109375" style="112" customWidth="1"/>
    <col min="8452" max="8452" width="30.109375" style="112" customWidth="1"/>
    <col min="8453" max="8453" width="30" style="112" customWidth="1"/>
    <col min="8454" max="8454" width="6.109375" style="112" customWidth="1"/>
    <col min="8455" max="8455" width="10.6640625" style="112" customWidth="1"/>
    <col min="8456" max="8456" width="11.6640625" style="112" customWidth="1"/>
    <col min="8457" max="8457" width="14.109375" style="112" customWidth="1"/>
    <col min="8458" max="8459" width="10.6640625" style="112" customWidth="1"/>
    <col min="8460" max="8460" width="11.6640625" style="112" customWidth="1"/>
    <col min="8461" max="8461" width="14.109375" style="112" customWidth="1"/>
    <col min="8462" max="8462" width="10.6640625" style="112" customWidth="1"/>
    <col min="8463" max="8463" width="11.6640625" style="112" customWidth="1"/>
    <col min="8464" max="8464" width="9" style="112"/>
    <col min="8465" max="8465" width="12.88671875" style="112" bestFit="1" customWidth="1"/>
    <col min="8466" max="8706" width="9" style="112"/>
    <col min="8707" max="8707" width="5.109375" style="112" customWidth="1"/>
    <col min="8708" max="8708" width="30.109375" style="112" customWidth="1"/>
    <col min="8709" max="8709" width="30" style="112" customWidth="1"/>
    <col min="8710" max="8710" width="6.109375" style="112" customWidth="1"/>
    <col min="8711" max="8711" width="10.6640625" style="112" customWidth="1"/>
    <col min="8712" max="8712" width="11.6640625" style="112" customWidth="1"/>
    <col min="8713" max="8713" width="14.109375" style="112" customWidth="1"/>
    <col min="8714" max="8715" width="10.6640625" style="112" customWidth="1"/>
    <col min="8716" max="8716" width="11.6640625" style="112" customWidth="1"/>
    <col min="8717" max="8717" width="14.109375" style="112" customWidth="1"/>
    <col min="8718" max="8718" width="10.6640625" style="112" customWidth="1"/>
    <col min="8719" max="8719" width="11.6640625" style="112" customWidth="1"/>
    <col min="8720" max="8720" width="9" style="112"/>
    <col min="8721" max="8721" width="12.88671875" style="112" bestFit="1" customWidth="1"/>
    <col min="8722" max="8962" width="9" style="112"/>
    <col min="8963" max="8963" width="5.109375" style="112" customWidth="1"/>
    <col min="8964" max="8964" width="30.109375" style="112" customWidth="1"/>
    <col min="8965" max="8965" width="30" style="112" customWidth="1"/>
    <col min="8966" max="8966" width="6.109375" style="112" customWidth="1"/>
    <col min="8967" max="8967" width="10.6640625" style="112" customWidth="1"/>
    <col min="8968" max="8968" width="11.6640625" style="112" customWidth="1"/>
    <col min="8969" max="8969" width="14.109375" style="112" customWidth="1"/>
    <col min="8970" max="8971" width="10.6640625" style="112" customWidth="1"/>
    <col min="8972" max="8972" width="11.6640625" style="112" customWidth="1"/>
    <col min="8973" max="8973" width="14.109375" style="112" customWidth="1"/>
    <col min="8974" max="8974" width="10.6640625" style="112" customWidth="1"/>
    <col min="8975" max="8975" width="11.6640625" style="112" customWidth="1"/>
    <col min="8976" max="8976" width="9" style="112"/>
    <col min="8977" max="8977" width="12.88671875" style="112" bestFit="1" customWidth="1"/>
    <col min="8978" max="9218" width="9" style="112"/>
    <col min="9219" max="9219" width="5.109375" style="112" customWidth="1"/>
    <col min="9220" max="9220" width="30.109375" style="112" customWidth="1"/>
    <col min="9221" max="9221" width="30" style="112" customWidth="1"/>
    <col min="9222" max="9222" width="6.109375" style="112" customWidth="1"/>
    <col min="9223" max="9223" width="10.6640625" style="112" customWidth="1"/>
    <col min="9224" max="9224" width="11.6640625" style="112" customWidth="1"/>
    <col min="9225" max="9225" width="14.109375" style="112" customWidth="1"/>
    <col min="9226" max="9227" width="10.6640625" style="112" customWidth="1"/>
    <col min="9228" max="9228" width="11.6640625" style="112" customWidth="1"/>
    <col min="9229" max="9229" width="14.109375" style="112" customWidth="1"/>
    <col min="9230" max="9230" width="10.6640625" style="112" customWidth="1"/>
    <col min="9231" max="9231" width="11.6640625" style="112" customWidth="1"/>
    <col min="9232" max="9232" width="9" style="112"/>
    <col min="9233" max="9233" width="12.88671875" style="112" bestFit="1" customWidth="1"/>
    <col min="9234" max="9474" width="9" style="112"/>
    <col min="9475" max="9475" width="5.109375" style="112" customWidth="1"/>
    <col min="9476" max="9476" width="30.109375" style="112" customWidth="1"/>
    <col min="9477" max="9477" width="30" style="112" customWidth="1"/>
    <col min="9478" max="9478" width="6.109375" style="112" customWidth="1"/>
    <col min="9479" max="9479" width="10.6640625" style="112" customWidth="1"/>
    <col min="9480" max="9480" width="11.6640625" style="112" customWidth="1"/>
    <col min="9481" max="9481" width="14.109375" style="112" customWidth="1"/>
    <col min="9482" max="9483" width="10.6640625" style="112" customWidth="1"/>
    <col min="9484" max="9484" width="11.6640625" style="112" customWidth="1"/>
    <col min="9485" max="9485" width="14.109375" style="112" customWidth="1"/>
    <col min="9486" max="9486" width="10.6640625" style="112" customWidth="1"/>
    <col min="9487" max="9487" width="11.6640625" style="112" customWidth="1"/>
    <col min="9488" max="9488" width="9" style="112"/>
    <col min="9489" max="9489" width="12.88671875" style="112" bestFit="1" customWidth="1"/>
    <col min="9490" max="9730" width="9" style="112"/>
    <col min="9731" max="9731" width="5.109375" style="112" customWidth="1"/>
    <col min="9732" max="9732" width="30.109375" style="112" customWidth="1"/>
    <col min="9733" max="9733" width="30" style="112" customWidth="1"/>
    <col min="9734" max="9734" width="6.109375" style="112" customWidth="1"/>
    <col min="9735" max="9735" width="10.6640625" style="112" customWidth="1"/>
    <col min="9736" max="9736" width="11.6640625" style="112" customWidth="1"/>
    <col min="9737" max="9737" width="14.109375" style="112" customWidth="1"/>
    <col min="9738" max="9739" width="10.6640625" style="112" customWidth="1"/>
    <col min="9740" max="9740" width="11.6640625" style="112" customWidth="1"/>
    <col min="9741" max="9741" width="14.109375" style="112" customWidth="1"/>
    <col min="9742" max="9742" width="10.6640625" style="112" customWidth="1"/>
    <col min="9743" max="9743" width="11.6640625" style="112" customWidth="1"/>
    <col min="9744" max="9744" width="9" style="112"/>
    <col min="9745" max="9745" width="12.88671875" style="112" bestFit="1" customWidth="1"/>
    <col min="9746" max="9986" width="9" style="112"/>
    <col min="9987" max="9987" width="5.109375" style="112" customWidth="1"/>
    <col min="9988" max="9988" width="30.109375" style="112" customWidth="1"/>
    <col min="9989" max="9989" width="30" style="112" customWidth="1"/>
    <col min="9990" max="9990" width="6.109375" style="112" customWidth="1"/>
    <col min="9991" max="9991" width="10.6640625" style="112" customWidth="1"/>
    <col min="9992" max="9992" width="11.6640625" style="112" customWidth="1"/>
    <col min="9993" max="9993" width="14.109375" style="112" customWidth="1"/>
    <col min="9994" max="9995" width="10.6640625" style="112" customWidth="1"/>
    <col min="9996" max="9996" width="11.6640625" style="112" customWidth="1"/>
    <col min="9997" max="9997" width="14.109375" style="112" customWidth="1"/>
    <col min="9998" max="9998" width="10.6640625" style="112" customWidth="1"/>
    <col min="9999" max="9999" width="11.6640625" style="112" customWidth="1"/>
    <col min="10000" max="10000" width="9" style="112"/>
    <col min="10001" max="10001" width="12.88671875" style="112" bestFit="1" customWidth="1"/>
    <col min="10002" max="10242" width="9" style="112"/>
    <col min="10243" max="10243" width="5.109375" style="112" customWidth="1"/>
    <col min="10244" max="10244" width="30.109375" style="112" customWidth="1"/>
    <col min="10245" max="10245" width="30" style="112" customWidth="1"/>
    <col min="10246" max="10246" width="6.109375" style="112" customWidth="1"/>
    <col min="10247" max="10247" width="10.6640625" style="112" customWidth="1"/>
    <col min="10248" max="10248" width="11.6640625" style="112" customWidth="1"/>
    <col min="10249" max="10249" width="14.109375" style="112" customWidth="1"/>
    <col min="10250" max="10251" width="10.6640625" style="112" customWidth="1"/>
    <col min="10252" max="10252" width="11.6640625" style="112" customWidth="1"/>
    <col min="10253" max="10253" width="14.109375" style="112" customWidth="1"/>
    <col min="10254" max="10254" width="10.6640625" style="112" customWidth="1"/>
    <col min="10255" max="10255" width="11.6640625" style="112" customWidth="1"/>
    <col min="10256" max="10256" width="9" style="112"/>
    <col min="10257" max="10257" width="12.88671875" style="112" bestFit="1" customWidth="1"/>
    <col min="10258" max="10498" width="9" style="112"/>
    <col min="10499" max="10499" width="5.109375" style="112" customWidth="1"/>
    <col min="10500" max="10500" width="30.109375" style="112" customWidth="1"/>
    <col min="10501" max="10501" width="30" style="112" customWidth="1"/>
    <col min="10502" max="10502" width="6.109375" style="112" customWidth="1"/>
    <col min="10503" max="10503" width="10.6640625" style="112" customWidth="1"/>
    <col min="10504" max="10504" width="11.6640625" style="112" customWidth="1"/>
    <col min="10505" max="10505" width="14.109375" style="112" customWidth="1"/>
    <col min="10506" max="10507" width="10.6640625" style="112" customWidth="1"/>
    <col min="10508" max="10508" width="11.6640625" style="112" customWidth="1"/>
    <col min="10509" max="10509" width="14.109375" style="112" customWidth="1"/>
    <col min="10510" max="10510" width="10.6640625" style="112" customWidth="1"/>
    <col min="10511" max="10511" width="11.6640625" style="112" customWidth="1"/>
    <col min="10512" max="10512" width="9" style="112"/>
    <col min="10513" max="10513" width="12.88671875" style="112" bestFit="1" customWidth="1"/>
    <col min="10514" max="10754" width="9" style="112"/>
    <col min="10755" max="10755" width="5.109375" style="112" customWidth="1"/>
    <col min="10756" max="10756" width="30.109375" style="112" customWidth="1"/>
    <col min="10757" max="10757" width="30" style="112" customWidth="1"/>
    <col min="10758" max="10758" width="6.109375" style="112" customWidth="1"/>
    <col min="10759" max="10759" width="10.6640625" style="112" customWidth="1"/>
    <col min="10760" max="10760" width="11.6640625" style="112" customWidth="1"/>
    <col min="10761" max="10761" width="14.109375" style="112" customWidth="1"/>
    <col min="10762" max="10763" width="10.6640625" style="112" customWidth="1"/>
    <col min="10764" max="10764" width="11.6640625" style="112" customWidth="1"/>
    <col min="10765" max="10765" width="14.109375" style="112" customWidth="1"/>
    <col min="10766" max="10766" width="10.6640625" style="112" customWidth="1"/>
    <col min="10767" max="10767" width="11.6640625" style="112" customWidth="1"/>
    <col min="10768" max="10768" width="9" style="112"/>
    <col min="10769" max="10769" width="12.88671875" style="112" bestFit="1" customWidth="1"/>
    <col min="10770" max="11010" width="9" style="112"/>
    <col min="11011" max="11011" width="5.109375" style="112" customWidth="1"/>
    <col min="11012" max="11012" width="30.109375" style="112" customWidth="1"/>
    <col min="11013" max="11013" width="30" style="112" customWidth="1"/>
    <col min="11014" max="11014" width="6.109375" style="112" customWidth="1"/>
    <col min="11015" max="11015" width="10.6640625" style="112" customWidth="1"/>
    <col min="11016" max="11016" width="11.6640625" style="112" customWidth="1"/>
    <col min="11017" max="11017" width="14.109375" style="112" customWidth="1"/>
    <col min="11018" max="11019" width="10.6640625" style="112" customWidth="1"/>
    <col min="11020" max="11020" width="11.6640625" style="112" customWidth="1"/>
    <col min="11021" max="11021" width="14.109375" style="112" customWidth="1"/>
    <col min="11022" max="11022" width="10.6640625" style="112" customWidth="1"/>
    <col min="11023" max="11023" width="11.6640625" style="112" customWidth="1"/>
    <col min="11024" max="11024" width="9" style="112"/>
    <col min="11025" max="11025" width="12.88671875" style="112" bestFit="1" customWidth="1"/>
    <col min="11026" max="11266" width="9" style="112"/>
    <col min="11267" max="11267" width="5.109375" style="112" customWidth="1"/>
    <col min="11268" max="11268" width="30.109375" style="112" customWidth="1"/>
    <col min="11269" max="11269" width="30" style="112" customWidth="1"/>
    <col min="11270" max="11270" width="6.109375" style="112" customWidth="1"/>
    <col min="11271" max="11271" width="10.6640625" style="112" customWidth="1"/>
    <col min="11272" max="11272" width="11.6640625" style="112" customWidth="1"/>
    <col min="11273" max="11273" width="14.109375" style="112" customWidth="1"/>
    <col min="11274" max="11275" width="10.6640625" style="112" customWidth="1"/>
    <col min="11276" max="11276" width="11.6640625" style="112" customWidth="1"/>
    <col min="11277" max="11277" width="14.109375" style="112" customWidth="1"/>
    <col min="11278" max="11278" width="10.6640625" style="112" customWidth="1"/>
    <col min="11279" max="11279" width="11.6640625" style="112" customWidth="1"/>
    <col min="11280" max="11280" width="9" style="112"/>
    <col min="11281" max="11281" width="12.88671875" style="112" bestFit="1" customWidth="1"/>
    <col min="11282" max="11522" width="9" style="112"/>
    <col min="11523" max="11523" width="5.109375" style="112" customWidth="1"/>
    <col min="11524" max="11524" width="30.109375" style="112" customWidth="1"/>
    <col min="11525" max="11525" width="30" style="112" customWidth="1"/>
    <col min="11526" max="11526" width="6.109375" style="112" customWidth="1"/>
    <col min="11527" max="11527" width="10.6640625" style="112" customWidth="1"/>
    <col min="11528" max="11528" width="11.6640625" style="112" customWidth="1"/>
    <col min="11529" max="11529" width="14.109375" style="112" customWidth="1"/>
    <col min="11530" max="11531" width="10.6640625" style="112" customWidth="1"/>
    <col min="11532" max="11532" width="11.6640625" style="112" customWidth="1"/>
    <col min="11533" max="11533" width="14.109375" style="112" customWidth="1"/>
    <col min="11534" max="11534" width="10.6640625" style="112" customWidth="1"/>
    <col min="11535" max="11535" width="11.6640625" style="112" customWidth="1"/>
    <col min="11536" max="11536" width="9" style="112"/>
    <col min="11537" max="11537" width="12.88671875" style="112" bestFit="1" customWidth="1"/>
    <col min="11538" max="11778" width="9" style="112"/>
    <col min="11779" max="11779" width="5.109375" style="112" customWidth="1"/>
    <col min="11780" max="11780" width="30.109375" style="112" customWidth="1"/>
    <col min="11781" max="11781" width="30" style="112" customWidth="1"/>
    <col min="11782" max="11782" width="6.109375" style="112" customWidth="1"/>
    <col min="11783" max="11783" width="10.6640625" style="112" customWidth="1"/>
    <col min="11784" max="11784" width="11.6640625" style="112" customWidth="1"/>
    <col min="11785" max="11785" width="14.109375" style="112" customWidth="1"/>
    <col min="11786" max="11787" width="10.6640625" style="112" customWidth="1"/>
    <col min="11788" max="11788" width="11.6640625" style="112" customWidth="1"/>
    <col min="11789" max="11789" width="14.109375" style="112" customWidth="1"/>
    <col min="11790" max="11790" width="10.6640625" style="112" customWidth="1"/>
    <col min="11791" max="11791" width="11.6640625" style="112" customWidth="1"/>
    <col min="11792" max="11792" width="9" style="112"/>
    <col min="11793" max="11793" width="12.88671875" style="112" bestFit="1" customWidth="1"/>
    <col min="11794" max="12034" width="9" style="112"/>
    <col min="12035" max="12035" width="5.109375" style="112" customWidth="1"/>
    <col min="12036" max="12036" width="30.109375" style="112" customWidth="1"/>
    <col min="12037" max="12037" width="30" style="112" customWidth="1"/>
    <col min="12038" max="12038" width="6.109375" style="112" customWidth="1"/>
    <col min="12039" max="12039" width="10.6640625" style="112" customWidth="1"/>
    <col min="12040" max="12040" width="11.6640625" style="112" customWidth="1"/>
    <col min="12041" max="12041" width="14.109375" style="112" customWidth="1"/>
    <col min="12042" max="12043" width="10.6640625" style="112" customWidth="1"/>
    <col min="12044" max="12044" width="11.6640625" style="112" customWidth="1"/>
    <col min="12045" max="12045" width="14.109375" style="112" customWidth="1"/>
    <col min="12046" max="12046" width="10.6640625" style="112" customWidth="1"/>
    <col min="12047" max="12047" width="11.6640625" style="112" customWidth="1"/>
    <col min="12048" max="12048" width="9" style="112"/>
    <col min="12049" max="12049" width="12.88671875" style="112" bestFit="1" customWidth="1"/>
    <col min="12050" max="12290" width="9" style="112"/>
    <col min="12291" max="12291" width="5.109375" style="112" customWidth="1"/>
    <col min="12292" max="12292" width="30.109375" style="112" customWidth="1"/>
    <col min="12293" max="12293" width="30" style="112" customWidth="1"/>
    <col min="12294" max="12294" width="6.109375" style="112" customWidth="1"/>
    <col min="12295" max="12295" width="10.6640625" style="112" customWidth="1"/>
    <col min="12296" max="12296" width="11.6640625" style="112" customWidth="1"/>
    <col min="12297" max="12297" width="14.109375" style="112" customWidth="1"/>
    <col min="12298" max="12299" width="10.6640625" style="112" customWidth="1"/>
    <col min="12300" max="12300" width="11.6640625" style="112" customWidth="1"/>
    <col min="12301" max="12301" width="14.109375" style="112" customWidth="1"/>
    <col min="12302" max="12302" width="10.6640625" style="112" customWidth="1"/>
    <col min="12303" max="12303" width="11.6640625" style="112" customWidth="1"/>
    <col min="12304" max="12304" width="9" style="112"/>
    <col min="12305" max="12305" width="12.88671875" style="112" bestFit="1" customWidth="1"/>
    <col min="12306" max="12546" width="9" style="112"/>
    <col min="12547" max="12547" width="5.109375" style="112" customWidth="1"/>
    <col min="12548" max="12548" width="30.109375" style="112" customWidth="1"/>
    <col min="12549" max="12549" width="30" style="112" customWidth="1"/>
    <col min="12550" max="12550" width="6.109375" style="112" customWidth="1"/>
    <col min="12551" max="12551" width="10.6640625" style="112" customWidth="1"/>
    <col min="12552" max="12552" width="11.6640625" style="112" customWidth="1"/>
    <col min="12553" max="12553" width="14.109375" style="112" customWidth="1"/>
    <col min="12554" max="12555" width="10.6640625" style="112" customWidth="1"/>
    <col min="12556" max="12556" width="11.6640625" style="112" customWidth="1"/>
    <col min="12557" max="12557" width="14.109375" style="112" customWidth="1"/>
    <col min="12558" max="12558" width="10.6640625" style="112" customWidth="1"/>
    <col min="12559" max="12559" width="11.6640625" style="112" customWidth="1"/>
    <col min="12560" max="12560" width="9" style="112"/>
    <col min="12561" max="12561" width="12.88671875" style="112" bestFit="1" customWidth="1"/>
    <col min="12562" max="12802" width="9" style="112"/>
    <col min="12803" max="12803" width="5.109375" style="112" customWidth="1"/>
    <col min="12804" max="12804" width="30.109375" style="112" customWidth="1"/>
    <col min="12805" max="12805" width="30" style="112" customWidth="1"/>
    <col min="12806" max="12806" width="6.109375" style="112" customWidth="1"/>
    <col min="12807" max="12807" width="10.6640625" style="112" customWidth="1"/>
    <col min="12808" max="12808" width="11.6640625" style="112" customWidth="1"/>
    <col min="12809" max="12809" width="14.109375" style="112" customWidth="1"/>
    <col min="12810" max="12811" width="10.6640625" style="112" customWidth="1"/>
    <col min="12812" max="12812" width="11.6640625" style="112" customWidth="1"/>
    <col min="12813" max="12813" width="14.109375" style="112" customWidth="1"/>
    <col min="12814" max="12814" width="10.6640625" style="112" customWidth="1"/>
    <col min="12815" max="12815" width="11.6640625" style="112" customWidth="1"/>
    <col min="12816" max="12816" width="9" style="112"/>
    <col min="12817" max="12817" width="12.88671875" style="112" bestFit="1" customWidth="1"/>
    <col min="12818" max="13058" width="9" style="112"/>
    <col min="13059" max="13059" width="5.109375" style="112" customWidth="1"/>
    <col min="13060" max="13060" width="30.109375" style="112" customWidth="1"/>
    <col min="13061" max="13061" width="30" style="112" customWidth="1"/>
    <col min="13062" max="13062" width="6.109375" style="112" customWidth="1"/>
    <col min="13063" max="13063" width="10.6640625" style="112" customWidth="1"/>
    <col min="13064" max="13064" width="11.6640625" style="112" customWidth="1"/>
    <col min="13065" max="13065" width="14.109375" style="112" customWidth="1"/>
    <col min="13066" max="13067" width="10.6640625" style="112" customWidth="1"/>
    <col min="13068" max="13068" width="11.6640625" style="112" customWidth="1"/>
    <col min="13069" max="13069" width="14.109375" style="112" customWidth="1"/>
    <col min="13070" max="13070" width="10.6640625" style="112" customWidth="1"/>
    <col min="13071" max="13071" width="11.6640625" style="112" customWidth="1"/>
    <col min="13072" max="13072" width="9" style="112"/>
    <col min="13073" max="13073" width="12.88671875" style="112" bestFit="1" customWidth="1"/>
    <col min="13074" max="13314" width="9" style="112"/>
    <col min="13315" max="13315" width="5.109375" style="112" customWidth="1"/>
    <col min="13316" max="13316" width="30.109375" style="112" customWidth="1"/>
    <col min="13317" max="13317" width="30" style="112" customWidth="1"/>
    <col min="13318" max="13318" width="6.109375" style="112" customWidth="1"/>
    <col min="13319" max="13319" width="10.6640625" style="112" customWidth="1"/>
    <col min="13320" max="13320" width="11.6640625" style="112" customWidth="1"/>
    <col min="13321" max="13321" width="14.109375" style="112" customWidth="1"/>
    <col min="13322" max="13323" width="10.6640625" style="112" customWidth="1"/>
    <col min="13324" max="13324" width="11.6640625" style="112" customWidth="1"/>
    <col min="13325" max="13325" width="14.109375" style="112" customWidth="1"/>
    <col min="13326" max="13326" width="10.6640625" style="112" customWidth="1"/>
    <col min="13327" max="13327" width="11.6640625" style="112" customWidth="1"/>
    <col min="13328" max="13328" width="9" style="112"/>
    <col min="13329" max="13329" width="12.88671875" style="112" bestFit="1" customWidth="1"/>
    <col min="13330" max="13570" width="9" style="112"/>
    <col min="13571" max="13571" width="5.109375" style="112" customWidth="1"/>
    <col min="13572" max="13572" width="30.109375" style="112" customWidth="1"/>
    <col min="13573" max="13573" width="30" style="112" customWidth="1"/>
    <col min="13574" max="13574" width="6.109375" style="112" customWidth="1"/>
    <col min="13575" max="13575" width="10.6640625" style="112" customWidth="1"/>
    <col min="13576" max="13576" width="11.6640625" style="112" customWidth="1"/>
    <col min="13577" max="13577" width="14.109375" style="112" customWidth="1"/>
    <col min="13578" max="13579" width="10.6640625" style="112" customWidth="1"/>
    <col min="13580" max="13580" width="11.6640625" style="112" customWidth="1"/>
    <col min="13581" max="13581" width="14.109375" style="112" customWidth="1"/>
    <col min="13582" max="13582" width="10.6640625" style="112" customWidth="1"/>
    <col min="13583" max="13583" width="11.6640625" style="112" customWidth="1"/>
    <col min="13584" max="13584" width="9" style="112"/>
    <col min="13585" max="13585" width="12.88671875" style="112" bestFit="1" customWidth="1"/>
    <col min="13586" max="13826" width="9" style="112"/>
    <col min="13827" max="13827" width="5.109375" style="112" customWidth="1"/>
    <col min="13828" max="13828" width="30.109375" style="112" customWidth="1"/>
    <col min="13829" max="13829" width="30" style="112" customWidth="1"/>
    <col min="13830" max="13830" width="6.109375" style="112" customWidth="1"/>
    <col min="13831" max="13831" width="10.6640625" style="112" customWidth="1"/>
    <col min="13832" max="13832" width="11.6640625" style="112" customWidth="1"/>
    <col min="13833" max="13833" width="14.109375" style="112" customWidth="1"/>
    <col min="13834" max="13835" width="10.6640625" style="112" customWidth="1"/>
    <col min="13836" max="13836" width="11.6640625" style="112" customWidth="1"/>
    <col min="13837" max="13837" width="14.109375" style="112" customWidth="1"/>
    <col min="13838" max="13838" width="10.6640625" style="112" customWidth="1"/>
    <col min="13839" max="13839" width="11.6640625" style="112" customWidth="1"/>
    <col min="13840" max="13840" width="9" style="112"/>
    <col min="13841" max="13841" width="12.88671875" style="112" bestFit="1" customWidth="1"/>
    <col min="13842" max="14082" width="9" style="112"/>
    <col min="14083" max="14083" width="5.109375" style="112" customWidth="1"/>
    <col min="14084" max="14084" width="30.109375" style="112" customWidth="1"/>
    <col min="14085" max="14085" width="30" style="112" customWidth="1"/>
    <col min="14086" max="14086" width="6.109375" style="112" customWidth="1"/>
    <col min="14087" max="14087" width="10.6640625" style="112" customWidth="1"/>
    <col min="14088" max="14088" width="11.6640625" style="112" customWidth="1"/>
    <col min="14089" max="14089" width="14.109375" style="112" customWidth="1"/>
    <col min="14090" max="14091" width="10.6640625" style="112" customWidth="1"/>
    <col min="14092" max="14092" width="11.6640625" style="112" customWidth="1"/>
    <col min="14093" max="14093" width="14.109375" style="112" customWidth="1"/>
    <col min="14094" max="14094" width="10.6640625" style="112" customWidth="1"/>
    <col min="14095" max="14095" width="11.6640625" style="112" customWidth="1"/>
    <col min="14096" max="14096" width="9" style="112"/>
    <col min="14097" max="14097" width="12.88671875" style="112" bestFit="1" customWidth="1"/>
    <col min="14098" max="14338" width="9" style="112"/>
    <col min="14339" max="14339" width="5.109375" style="112" customWidth="1"/>
    <col min="14340" max="14340" width="30.109375" style="112" customWidth="1"/>
    <col min="14341" max="14341" width="30" style="112" customWidth="1"/>
    <col min="14342" max="14342" width="6.109375" style="112" customWidth="1"/>
    <col min="14343" max="14343" width="10.6640625" style="112" customWidth="1"/>
    <col min="14344" max="14344" width="11.6640625" style="112" customWidth="1"/>
    <col min="14345" max="14345" width="14.109375" style="112" customWidth="1"/>
    <col min="14346" max="14347" width="10.6640625" style="112" customWidth="1"/>
    <col min="14348" max="14348" width="11.6640625" style="112" customWidth="1"/>
    <col min="14349" max="14349" width="14.109375" style="112" customWidth="1"/>
    <col min="14350" max="14350" width="10.6640625" style="112" customWidth="1"/>
    <col min="14351" max="14351" width="11.6640625" style="112" customWidth="1"/>
    <col min="14352" max="14352" width="9" style="112"/>
    <col min="14353" max="14353" width="12.88671875" style="112" bestFit="1" customWidth="1"/>
    <col min="14354" max="14594" width="9" style="112"/>
    <col min="14595" max="14595" width="5.109375" style="112" customWidth="1"/>
    <col min="14596" max="14596" width="30.109375" style="112" customWidth="1"/>
    <col min="14597" max="14597" width="30" style="112" customWidth="1"/>
    <col min="14598" max="14598" width="6.109375" style="112" customWidth="1"/>
    <col min="14599" max="14599" width="10.6640625" style="112" customWidth="1"/>
    <col min="14600" max="14600" width="11.6640625" style="112" customWidth="1"/>
    <col min="14601" max="14601" width="14.109375" style="112" customWidth="1"/>
    <col min="14602" max="14603" width="10.6640625" style="112" customWidth="1"/>
    <col min="14604" max="14604" width="11.6640625" style="112" customWidth="1"/>
    <col min="14605" max="14605" width="14.109375" style="112" customWidth="1"/>
    <col min="14606" max="14606" width="10.6640625" style="112" customWidth="1"/>
    <col min="14607" max="14607" width="11.6640625" style="112" customWidth="1"/>
    <col min="14608" max="14608" width="9" style="112"/>
    <col min="14609" max="14609" width="12.88671875" style="112" bestFit="1" customWidth="1"/>
    <col min="14610" max="14850" width="9" style="112"/>
    <col min="14851" max="14851" width="5.109375" style="112" customWidth="1"/>
    <col min="14852" max="14852" width="30.109375" style="112" customWidth="1"/>
    <col min="14853" max="14853" width="30" style="112" customWidth="1"/>
    <col min="14854" max="14854" width="6.109375" style="112" customWidth="1"/>
    <col min="14855" max="14855" width="10.6640625" style="112" customWidth="1"/>
    <col min="14856" max="14856" width="11.6640625" style="112" customWidth="1"/>
    <col min="14857" max="14857" width="14.109375" style="112" customWidth="1"/>
    <col min="14858" max="14859" width="10.6640625" style="112" customWidth="1"/>
    <col min="14860" max="14860" width="11.6640625" style="112" customWidth="1"/>
    <col min="14861" max="14861" width="14.109375" style="112" customWidth="1"/>
    <col min="14862" max="14862" width="10.6640625" style="112" customWidth="1"/>
    <col min="14863" max="14863" width="11.6640625" style="112" customWidth="1"/>
    <col min="14864" max="14864" width="9" style="112"/>
    <col min="14865" max="14865" width="12.88671875" style="112" bestFit="1" customWidth="1"/>
    <col min="14866" max="15106" width="9" style="112"/>
    <col min="15107" max="15107" width="5.109375" style="112" customWidth="1"/>
    <col min="15108" max="15108" width="30.109375" style="112" customWidth="1"/>
    <col min="15109" max="15109" width="30" style="112" customWidth="1"/>
    <col min="15110" max="15110" width="6.109375" style="112" customWidth="1"/>
    <col min="15111" max="15111" width="10.6640625" style="112" customWidth="1"/>
    <col min="15112" max="15112" width="11.6640625" style="112" customWidth="1"/>
    <col min="15113" max="15113" width="14.109375" style="112" customWidth="1"/>
    <col min="15114" max="15115" width="10.6640625" style="112" customWidth="1"/>
    <col min="15116" max="15116" width="11.6640625" style="112" customWidth="1"/>
    <col min="15117" max="15117" width="14.109375" style="112" customWidth="1"/>
    <col min="15118" max="15118" width="10.6640625" style="112" customWidth="1"/>
    <col min="15119" max="15119" width="11.6640625" style="112" customWidth="1"/>
    <col min="15120" max="15120" width="9" style="112"/>
    <col min="15121" max="15121" width="12.88671875" style="112" bestFit="1" customWidth="1"/>
    <col min="15122" max="15362" width="9" style="112"/>
    <col min="15363" max="15363" width="5.109375" style="112" customWidth="1"/>
    <col min="15364" max="15364" width="30.109375" style="112" customWidth="1"/>
    <col min="15365" max="15365" width="30" style="112" customWidth="1"/>
    <col min="15366" max="15366" width="6.109375" style="112" customWidth="1"/>
    <col min="15367" max="15367" width="10.6640625" style="112" customWidth="1"/>
    <col min="15368" max="15368" width="11.6640625" style="112" customWidth="1"/>
    <col min="15369" max="15369" width="14.109375" style="112" customWidth="1"/>
    <col min="15370" max="15371" width="10.6640625" style="112" customWidth="1"/>
    <col min="15372" max="15372" width="11.6640625" style="112" customWidth="1"/>
    <col min="15373" max="15373" width="14.109375" style="112" customWidth="1"/>
    <col min="15374" max="15374" width="10.6640625" style="112" customWidth="1"/>
    <col min="15375" max="15375" width="11.6640625" style="112" customWidth="1"/>
    <col min="15376" max="15376" width="9" style="112"/>
    <col min="15377" max="15377" width="12.88671875" style="112" bestFit="1" customWidth="1"/>
    <col min="15378" max="15618" width="9" style="112"/>
    <col min="15619" max="15619" width="5.109375" style="112" customWidth="1"/>
    <col min="15620" max="15620" width="30.109375" style="112" customWidth="1"/>
    <col min="15621" max="15621" width="30" style="112" customWidth="1"/>
    <col min="15622" max="15622" width="6.109375" style="112" customWidth="1"/>
    <col min="15623" max="15623" width="10.6640625" style="112" customWidth="1"/>
    <col min="15624" max="15624" width="11.6640625" style="112" customWidth="1"/>
    <col min="15625" max="15625" width="14.109375" style="112" customWidth="1"/>
    <col min="15626" max="15627" width="10.6640625" style="112" customWidth="1"/>
    <col min="15628" max="15628" width="11.6640625" style="112" customWidth="1"/>
    <col min="15629" max="15629" width="14.109375" style="112" customWidth="1"/>
    <col min="15630" max="15630" width="10.6640625" style="112" customWidth="1"/>
    <col min="15631" max="15631" width="11.6640625" style="112" customWidth="1"/>
    <col min="15632" max="15632" width="9" style="112"/>
    <col min="15633" max="15633" width="12.88671875" style="112" bestFit="1" customWidth="1"/>
    <col min="15634" max="15874" width="9" style="112"/>
    <col min="15875" max="15875" width="5.109375" style="112" customWidth="1"/>
    <col min="15876" max="15876" width="30.109375" style="112" customWidth="1"/>
    <col min="15877" max="15877" width="30" style="112" customWidth="1"/>
    <col min="15878" max="15878" width="6.109375" style="112" customWidth="1"/>
    <col min="15879" max="15879" width="10.6640625" style="112" customWidth="1"/>
    <col min="15880" max="15880" width="11.6640625" style="112" customWidth="1"/>
    <col min="15881" max="15881" width="14.109375" style="112" customWidth="1"/>
    <col min="15882" max="15883" width="10.6640625" style="112" customWidth="1"/>
    <col min="15884" max="15884" width="11.6640625" style="112" customWidth="1"/>
    <col min="15885" max="15885" width="14.109375" style="112" customWidth="1"/>
    <col min="15886" max="15886" width="10.6640625" style="112" customWidth="1"/>
    <col min="15887" max="15887" width="11.6640625" style="112" customWidth="1"/>
    <col min="15888" max="15888" width="9" style="112"/>
    <col min="15889" max="15889" width="12.88671875" style="112" bestFit="1" customWidth="1"/>
    <col min="15890" max="16130" width="9" style="112"/>
    <col min="16131" max="16131" width="5.109375" style="112" customWidth="1"/>
    <col min="16132" max="16132" width="30.109375" style="112" customWidth="1"/>
    <col min="16133" max="16133" width="30" style="112" customWidth="1"/>
    <col min="16134" max="16134" width="6.109375" style="112" customWidth="1"/>
    <col min="16135" max="16135" width="10.6640625" style="112" customWidth="1"/>
    <col min="16136" max="16136" width="11.6640625" style="112" customWidth="1"/>
    <col min="16137" max="16137" width="14.109375" style="112" customWidth="1"/>
    <col min="16138" max="16139" width="10.6640625" style="112" customWidth="1"/>
    <col min="16140" max="16140" width="11.6640625" style="112" customWidth="1"/>
    <col min="16141" max="16141" width="14.109375" style="112" customWidth="1"/>
    <col min="16142" max="16142" width="10.6640625" style="112" customWidth="1"/>
    <col min="16143" max="16143" width="11.6640625" style="112" customWidth="1"/>
    <col min="16144" max="16144" width="9" style="112"/>
    <col min="16145" max="16145" width="12.88671875" style="112" bestFit="1" customWidth="1"/>
    <col min="16146" max="16384" width="9" style="112"/>
  </cols>
  <sheetData>
    <row r="1" spans="1:20" ht="24" customHeight="1">
      <c r="A1" s="105"/>
      <c r="B1" s="106" t="s">
        <v>8</v>
      </c>
      <c r="C1" s="106" t="s">
        <v>9</v>
      </c>
      <c r="D1" s="105" t="s">
        <v>1</v>
      </c>
      <c r="E1" s="107" t="s">
        <v>241</v>
      </c>
      <c r="F1" s="107"/>
      <c r="G1" s="107"/>
      <c r="H1" s="108"/>
      <c r="I1" s="109" t="s">
        <v>10</v>
      </c>
      <c r="J1" s="109"/>
      <c r="K1" s="109"/>
      <c r="L1" s="109"/>
      <c r="M1" s="110" t="s">
        <v>11</v>
      </c>
      <c r="N1" s="111"/>
      <c r="O1" s="111"/>
    </row>
    <row r="2" spans="1:20" ht="24" customHeight="1">
      <c r="A2" s="113"/>
      <c r="B2" s="114"/>
      <c r="C2" s="106"/>
      <c r="D2" s="113"/>
      <c r="E2" s="111" t="s">
        <v>12</v>
      </c>
      <c r="F2" s="111" t="s">
        <v>13</v>
      </c>
      <c r="G2" s="111" t="s">
        <v>14</v>
      </c>
      <c r="H2" s="115" t="s">
        <v>15</v>
      </c>
      <c r="I2" s="116" t="s">
        <v>12</v>
      </c>
      <c r="J2" s="116" t="s">
        <v>13</v>
      </c>
      <c r="K2" s="116" t="s">
        <v>14</v>
      </c>
      <c r="L2" s="116" t="s">
        <v>15</v>
      </c>
      <c r="M2" s="110"/>
      <c r="N2" s="117"/>
      <c r="O2" s="117"/>
    </row>
    <row r="3" spans="1:20" s="133" customFormat="1" ht="24" customHeight="1">
      <c r="A3" s="145">
        <v>1</v>
      </c>
      <c r="B3" s="146" t="s">
        <v>226</v>
      </c>
      <c r="C3" s="147"/>
      <c r="D3" s="148"/>
      <c r="E3" s="149"/>
      <c r="F3" s="150"/>
      <c r="G3" s="151"/>
      <c r="H3" s="152"/>
      <c r="I3" s="153"/>
      <c r="J3" s="150"/>
      <c r="K3" s="151"/>
      <c r="L3" s="148"/>
      <c r="M3" s="151"/>
      <c r="N3" s="130"/>
      <c r="O3" s="130"/>
    </row>
    <row r="4" spans="1:20" s="133" customFormat="1" ht="24" customHeight="1">
      <c r="A4" s="126"/>
      <c r="B4" s="127"/>
      <c r="C4" s="127"/>
      <c r="D4" s="126"/>
      <c r="E4" s="128"/>
      <c r="F4" s="129"/>
      <c r="G4" s="130"/>
      <c r="H4" s="131"/>
      <c r="I4" s="132"/>
      <c r="J4" s="129"/>
      <c r="K4" s="130"/>
      <c r="L4" s="126"/>
      <c r="M4" s="130"/>
      <c r="N4" s="130"/>
      <c r="O4" s="130"/>
    </row>
    <row r="5" spans="1:20" s="133" customFormat="1" ht="24" customHeight="1">
      <c r="A5" s="154" t="s">
        <v>223</v>
      </c>
      <c r="B5" s="127" t="s">
        <v>60</v>
      </c>
      <c r="C5" s="127" t="s">
        <v>57</v>
      </c>
      <c r="D5" s="126" t="s">
        <v>21</v>
      </c>
      <c r="E5" s="128">
        <v>1</v>
      </c>
      <c r="F5" s="129"/>
      <c r="G5" s="130">
        <f>G51</f>
        <v>0</v>
      </c>
      <c r="H5" s="134"/>
      <c r="I5" s="132"/>
      <c r="J5" s="129"/>
      <c r="K5" s="130"/>
      <c r="L5" s="155"/>
      <c r="M5" s="130"/>
      <c r="N5" s="130"/>
      <c r="O5" s="130"/>
      <c r="P5" s="128"/>
      <c r="Q5" s="130"/>
      <c r="R5" s="156"/>
      <c r="T5" s="156"/>
    </row>
    <row r="6" spans="1:20" s="133" customFormat="1" ht="24" customHeight="1">
      <c r="A6" s="154" t="s">
        <v>224</v>
      </c>
      <c r="B6" s="127" t="s">
        <v>61</v>
      </c>
      <c r="C6" s="127" t="s">
        <v>57</v>
      </c>
      <c r="D6" s="126" t="s">
        <v>21</v>
      </c>
      <c r="E6" s="128">
        <v>1</v>
      </c>
      <c r="F6" s="129"/>
      <c r="G6" s="130">
        <f>G76</f>
        <v>0</v>
      </c>
      <c r="H6" s="134"/>
      <c r="I6" s="132"/>
      <c r="J6" s="129"/>
      <c r="K6" s="130"/>
      <c r="L6" s="155"/>
      <c r="M6" s="130"/>
      <c r="N6" s="130"/>
      <c r="O6" s="130"/>
      <c r="P6" s="128"/>
      <c r="Q6" s="130"/>
      <c r="R6" s="156"/>
    </row>
    <row r="7" spans="1:20" s="133" customFormat="1" ht="24" customHeight="1">
      <c r="A7" s="126"/>
      <c r="B7" s="127"/>
      <c r="C7" s="127"/>
      <c r="D7" s="126"/>
      <c r="E7" s="128"/>
      <c r="F7" s="129"/>
      <c r="G7" s="130"/>
      <c r="H7" s="134"/>
      <c r="I7" s="132"/>
      <c r="J7" s="129"/>
      <c r="K7" s="130"/>
      <c r="L7" s="155"/>
      <c r="M7" s="130"/>
      <c r="N7" s="130"/>
      <c r="O7" s="130"/>
      <c r="P7" s="128"/>
      <c r="Q7" s="130"/>
      <c r="R7" s="156"/>
      <c r="T7" s="156"/>
    </row>
    <row r="8" spans="1:20" s="133" customFormat="1" ht="24" customHeight="1">
      <c r="A8" s="126"/>
      <c r="B8" s="127"/>
      <c r="C8" s="127"/>
      <c r="D8" s="126"/>
      <c r="E8" s="128"/>
      <c r="F8" s="129"/>
      <c r="G8" s="130"/>
      <c r="H8" s="134"/>
      <c r="I8" s="132"/>
      <c r="J8" s="129"/>
      <c r="K8" s="130"/>
      <c r="L8" s="155"/>
      <c r="M8" s="130"/>
      <c r="N8" s="130"/>
      <c r="O8" s="130"/>
      <c r="P8" s="128"/>
      <c r="Q8" s="130"/>
      <c r="R8" s="156"/>
    </row>
    <row r="9" spans="1:20" s="133" customFormat="1" ht="24" customHeight="1">
      <c r="A9" s="126"/>
      <c r="B9" s="127"/>
      <c r="C9" s="127"/>
      <c r="D9" s="126"/>
      <c r="E9" s="128"/>
      <c r="F9" s="129"/>
      <c r="G9" s="130"/>
      <c r="H9" s="134"/>
      <c r="I9" s="132"/>
      <c r="J9" s="129"/>
      <c r="K9" s="130"/>
      <c r="L9" s="155"/>
      <c r="M9" s="130"/>
      <c r="N9" s="130"/>
      <c r="O9" s="130"/>
      <c r="P9" s="128"/>
      <c r="Q9" s="130"/>
      <c r="R9" s="156"/>
    </row>
    <row r="10" spans="1:20" s="133" customFormat="1" ht="24" customHeight="1">
      <c r="A10" s="126"/>
      <c r="B10" s="127"/>
      <c r="C10" s="127"/>
      <c r="D10" s="126"/>
      <c r="E10" s="128"/>
      <c r="F10" s="129"/>
      <c r="G10" s="130"/>
      <c r="H10" s="134"/>
      <c r="I10" s="132"/>
      <c r="J10" s="129"/>
      <c r="K10" s="130"/>
      <c r="L10" s="155"/>
      <c r="M10" s="130"/>
      <c r="N10" s="130"/>
      <c r="O10" s="130"/>
      <c r="P10" s="128"/>
      <c r="Q10" s="130"/>
      <c r="R10" s="156"/>
      <c r="T10" s="156"/>
    </row>
    <row r="11" spans="1:20" s="133" customFormat="1" ht="24" customHeight="1">
      <c r="A11" s="126"/>
      <c r="B11" s="127"/>
      <c r="C11" s="127"/>
      <c r="D11" s="126"/>
      <c r="E11" s="128"/>
      <c r="F11" s="129"/>
      <c r="G11" s="130"/>
      <c r="H11" s="134"/>
      <c r="I11" s="132"/>
      <c r="J11" s="129"/>
      <c r="K11" s="130"/>
      <c r="L11" s="155"/>
      <c r="M11" s="130"/>
      <c r="N11" s="130"/>
      <c r="O11" s="130"/>
      <c r="P11" s="128"/>
      <c r="Q11" s="130"/>
      <c r="R11" s="156"/>
      <c r="T11" s="156"/>
    </row>
    <row r="12" spans="1:20" s="133" customFormat="1" ht="24" customHeight="1">
      <c r="A12" s="126"/>
      <c r="B12" s="127"/>
      <c r="C12" s="127"/>
      <c r="D12" s="126"/>
      <c r="E12" s="128"/>
      <c r="F12" s="129"/>
      <c r="G12" s="130"/>
      <c r="H12" s="134"/>
      <c r="I12" s="132"/>
      <c r="J12" s="129"/>
      <c r="K12" s="130"/>
      <c r="L12" s="155"/>
      <c r="M12" s="130"/>
      <c r="N12" s="130"/>
      <c r="O12" s="130"/>
      <c r="P12" s="128"/>
      <c r="Q12" s="130"/>
      <c r="R12" s="156"/>
    </row>
    <row r="13" spans="1:20" s="133" customFormat="1" ht="24" customHeight="1">
      <c r="A13" s="126"/>
      <c r="B13" s="127"/>
      <c r="C13" s="127"/>
      <c r="D13" s="126"/>
      <c r="E13" s="128"/>
      <c r="F13" s="129"/>
      <c r="G13" s="130"/>
      <c r="H13" s="134"/>
      <c r="I13" s="132"/>
      <c r="J13" s="129"/>
      <c r="K13" s="130"/>
      <c r="L13" s="155"/>
      <c r="M13" s="130"/>
      <c r="N13" s="130"/>
      <c r="O13" s="130"/>
      <c r="P13" s="128"/>
      <c r="Q13" s="130"/>
      <c r="R13" s="156"/>
      <c r="T13" s="156"/>
    </row>
    <row r="14" spans="1:20" s="133" customFormat="1" ht="24" customHeight="1">
      <c r="A14" s="126"/>
      <c r="B14" s="127"/>
      <c r="C14" s="127"/>
      <c r="D14" s="126"/>
      <c r="E14" s="128"/>
      <c r="F14" s="129"/>
      <c r="G14" s="130"/>
      <c r="H14" s="134"/>
      <c r="I14" s="132"/>
      <c r="J14" s="129"/>
      <c r="K14" s="130"/>
      <c r="L14" s="155"/>
      <c r="M14" s="130"/>
      <c r="N14" s="130"/>
      <c r="O14" s="130"/>
      <c r="P14" s="128"/>
      <c r="Q14" s="130"/>
      <c r="R14" s="156"/>
    </row>
    <row r="15" spans="1:20" s="133" customFormat="1" ht="24" customHeight="1">
      <c r="A15" s="126"/>
      <c r="B15" s="127"/>
      <c r="C15" s="127"/>
      <c r="D15" s="126"/>
      <c r="E15" s="128"/>
      <c r="F15" s="129"/>
      <c r="G15" s="130"/>
      <c r="H15" s="134"/>
      <c r="I15" s="132"/>
      <c r="J15" s="129"/>
      <c r="K15" s="130"/>
      <c r="L15" s="155"/>
      <c r="M15" s="130"/>
      <c r="N15" s="130"/>
      <c r="O15" s="130"/>
      <c r="P15" s="128"/>
      <c r="Q15" s="130"/>
      <c r="R15" s="156"/>
      <c r="T15" s="156"/>
    </row>
    <row r="16" spans="1:20" s="133" customFormat="1" ht="24" customHeight="1">
      <c r="A16" s="126"/>
      <c r="B16" s="127"/>
      <c r="C16" s="127"/>
      <c r="D16" s="126"/>
      <c r="E16" s="128"/>
      <c r="F16" s="129"/>
      <c r="G16" s="130"/>
      <c r="H16" s="134"/>
      <c r="I16" s="132"/>
      <c r="J16" s="129"/>
      <c r="K16" s="130"/>
      <c r="L16" s="155"/>
      <c r="M16" s="130"/>
      <c r="N16" s="130"/>
      <c r="O16" s="130"/>
      <c r="P16" s="128"/>
      <c r="Q16" s="130"/>
      <c r="R16" s="156"/>
    </row>
    <row r="17" spans="1:20" s="133" customFormat="1" ht="24" customHeight="1">
      <c r="A17" s="126"/>
      <c r="B17" s="127"/>
      <c r="C17" s="127"/>
      <c r="D17" s="126"/>
      <c r="E17" s="128"/>
      <c r="F17" s="129"/>
      <c r="G17" s="130"/>
      <c r="H17" s="134"/>
      <c r="I17" s="132"/>
      <c r="J17" s="129"/>
      <c r="K17" s="130"/>
      <c r="L17" s="155"/>
      <c r="M17" s="130"/>
      <c r="N17" s="130"/>
      <c r="O17" s="130"/>
      <c r="P17" s="128"/>
      <c r="Q17" s="130"/>
      <c r="R17" s="156"/>
      <c r="T17" s="156"/>
    </row>
    <row r="18" spans="1:20" s="133" customFormat="1" ht="24" customHeight="1">
      <c r="A18" s="126"/>
      <c r="B18" s="127"/>
      <c r="C18" s="127"/>
      <c r="D18" s="126"/>
      <c r="E18" s="128"/>
      <c r="F18" s="129"/>
      <c r="G18" s="130"/>
      <c r="H18" s="134"/>
      <c r="I18" s="132"/>
      <c r="J18" s="129"/>
      <c r="K18" s="130"/>
      <c r="L18" s="126"/>
      <c r="M18" s="130"/>
      <c r="N18" s="130"/>
      <c r="O18" s="130"/>
      <c r="P18" s="128"/>
      <c r="Q18" s="130"/>
      <c r="R18" s="156"/>
      <c r="T18" s="156"/>
    </row>
    <row r="19" spans="1:20" s="133" customFormat="1" ht="24" customHeight="1">
      <c r="A19" s="126"/>
      <c r="B19" s="127"/>
      <c r="C19" s="127"/>
      <c r="D19" s="126"/>
      <c r="E19" s="128"/>
      <c r="F19" s="129"/>
      <c r="G19" s="130"/>
      <c r="H19" s="134"/>
      <c r="I19" s="132"/>
      <c r="J19" s="129"/>
      <c r="K19" s="130"/>
      <c r="L19" s="126"/>
      <c r="M19" s="130"/>
      <c r="N19" s="130"/>
      <c r="O19" s="136"/>
      <c r="P19" s="128"/>
      <c r="Q19" s="130"/>
      <c r="R19" s="156"/>
      <c r="T19" s="156"/>
    </row>
    <row r="20" spans="1:20" s="133" customFormat="1" ht="24" customHeight="1">
      <c r="A20" s="126"/>
      <c r="B20" s="127" t="s">
        <v>40</v>
      </c>
      <c r="C20" s="127"/>
      <c r="D20" s="126" t="s">
        <v>21</v>
      </c>
      <c r="E20" s="128">
        <v>1</v>
      </c>
      <c r="F20" s="129"/>
      <c r="G20" s="130">
        <f>SUM(G5:G15)</f>
        <v>0</v>
      </c>
      <c r="H20" s="134"/>
      <c r="I20" s="132"/>
      <c r="J20" s="129"/>
      <c r="K20" s="130"/>
      <c r="L20" s="126"/>
      <c r="M20" s="130"/>
      <c r="N20" s="130"/>
      <c r="O20" s="130"/>
      <c r="P20" s="128"/>
      <c r="Q20" s="130"/>
      <c r="R20" s="156"/>
      <c r="T20" s="156"/>
    </row>
    <row r="21" spans="1:20" s="133" customFormat="1" ht="24" customHeight="1">
      <c r="A21" s="126"/>
      <c r="B21" s="127" t="s">
        <v>59</v>
      </c>
      <c r="C21" s="127"/>
      <c r="D21" s="126"/>
      <c r="E21" s="128"/>
      <c r="F21" s="129"/>
      <c r="G21" s="130"/>
      <c r="H21" s="134"/>
      <c r="I21" s="132"/>
      <c r="J21" s="129"/>
      <c r="K21" s="130"/>
      <c r="L21" s="126"/>
      <c r="M21" s="130"/>
      <c r="N21" s="130"/>
      <c r="O21" s="130"/>
      <c r="P21" s="128"/>
      <c r="Q21" s="130"/>
      <c r="R21" s="156"/>
      <c r="T21" s="156"/>
    </row>
    <row r="22" spans="1:20" s="133" customFormat="1" ht="24" customHeight="1">
      <c r="A22" s="126"/>
      <c r="B22" s="127" t="s">
        <v>38</v>
      </c>
      <c r="C22" s="127"/>
      <c r="D22" s="126" t="s">
        <v>21</v>
      </c>
      <c r="E22" s="128">
        <v>1</v>
      </c>
      <c r="F22" s="129"/>
      <c r="G22" s="130">
        <f>G16</f>
        <v>0</v>
      </c>
      <c r="H22" s="142"/>
      <c r="I22" s="132"/>
      <c r="J22" s="129"/>
      <c r="K22" s="130"/>
      <c r="L22" s="126"/>
      <c r="M22" s="130"/>
      <c r="N22" s="130"/>
      <c r="O22" s="130"/>
      <c r="P22" s="128"/>
      <c r="Q22" s="130"/>
      <c r="R22" s="156"/>
      <c r="T22" s="156"/>
    </row>
    <row r="23" spans="1:20" s="133" customFormat="1" ht="24" customHeight="1">
      <c r="A23" s="126"/>
      <c r="B23" s="127" t="s">
        <v>39</v>
      </c>
      <c r="C23" s="127"/>
      <c r="D23" s="126"/>
      <c r="E23" s="128"/>
      <c r="F23" s="129"/>
      <c r="G23" s="130">
        <f>SUM(G20:G22)</f>
        <v>0</v>
      </c>
      <c r="H23" s="142"/>
      <c r="I23" s="132"/>
      <c r="J23" s="129"/>
      <c r="K23" s="130"/>
      <c r="L23" s="126"/>
      <c r="M23" s="130"/>
      <c r="N23" s="130"/>
      <c r="O23" s="130"/>
      <c r="P23" s="128"/>
      <c r="Q23" s="130"/>
      <c r="R23" s="156"/>
      <c r="T23" s="156"/>
    </row>
    <row r="24" spans="1:20" s="133" customFormat="1" ht="24" customHeight="1">
      <c r="A24" s="126"/>
      <c r="B24" s="127"/>
      <c r="C24" s="127"/>
      <c r="D24" s="126"/>
      <c r="E24" s="128"/>
      <c r="F24" s="129"/>
      <c r="G24" s="130"/>
      <c r="H24" s="142"/>
      <c r="I24" s="132"/>
      <c r="J24" s="129"/>
      <c r="K24" s="130"/>
      <c r="L24" s="126"/>
      <c r="M24" s="130"/>
      <c r="N24" s="130"/>
      <c r="O24" s="130"/>
      <c r="P24" s="128"/>
      <c r="Q24" s="130"/>
      <c r="R24" s="156"/>
    </row>
    <row r="25" spans="1:20" s="133" customFormat="1" ht="24" customHeight="1">
      <c r="A25" s="126"/>
      <c r="B25" s="127" t="s">
        <v>51</v>
      </c>
      <c r="C25" s="127"/>
      <c r="D25" s="126" t="s">
        <v>21</v>
      </c>
      <c r="E25" s="128">
        <v>1</v>
      </c>
      <c r="F25" s="129"/>
      <c r="G25" s="130">
        <f>G17</f>
        <v>0</v>
      </c>
      <c r="H25" s="142"/>
      <c r="I25" s="132"/>
      <c r="J25" s="129"/>
      <c r="K25" s="130"/>
      <c r="L25" s="126"/>
      <c r="M25" s="130"/>
      <c r="N25" s="130"/>
      <c r="O25" s="130"/>
      <c r="P25" s="128"/>
      <c r="Q25" s="130"/>
      <c r="R25" s="156"/>
    </row>
    <row r="26" spans="1:20" s="133" customFormat="1" ht="24" customHeight="1">
      <c r="A26" s="126"/>
      <c r="B26" s="127" t="s">
        <v>37</v>
      </c>
      <c r="C26" s="127"/>
      <c r="D26" s="126"/>
      <c r="E26" s="128"/>
      <c r="F26" s="129"/>
      <c r="G26" s="130">
        <f>G23+G25</f>
        <v>0</v>
      </c>
      <c r="H26" s="142"/>
      <c r="I26" s="132"/>
      <c r="J26" s="129"/>
      <c r="K26" s="130"/>
      <c r="L26" s="126"/>
      <c r="M26" s="130"/>
      <c r="N26" s="130"/>
      <c r="O26" s="130"/>
      <c r="P26" s="128"/>
      <c r="Q26" s="130"/>
      <c r="R26" s="156"/>
    </row>
    <row r="27" spans="1:20" s="133" customFormat="1" ht="24" customHeight="1">
      <c r="A27" s="126"/>
      <c r="B27" s="127"/>
      <c r="C27" s="127"/>
      <c r="D27" s="126"/>
      <c r="E27" s="128"/>
      <c r="F27" s="129"/>
      <c r="G27" s="130"/>
      <c r="H27" s="142"/>
      <c r="I27" s="132"/>
      <c r="J27" s="129"/>
      <c r="K27" s="130"/>
      <c r="L27" s="126"/>
      <c r="M27" s="130"/>
      <c r="N27" s="130"/>
      <c r="O27" s="130"/>
      <c r="P27" s="128"/>
      <c r="Q27" s="130"/>
      <c r="R27" s="156"/>
    </row>
    <row r="28" spans="1:20" s="133" customFormat="1" ht="24" customHeight="1">
      <c r="A28" s="145" t="s">
        <v>227</v>
      </c>
      <c r="B28" s="146" t="s">
        <v>139</v>
      </c>
      <c r="C28" s="147"/>
      <c r="D28" s="148"/>
      <c r="E28" s="149"/>
      <c r="F28" s="150"/>
      <c r="G28" s="151"/>
      <c r="H28" s="152"/>
      <c r="I28" s="153"/>
      <c r="J28" s="150"/>
      <c r="K28" s="151"/>
      <c r="L28" s="148"/>
      <c r="M28" s="151"/>
      <c r="N28" s="130"/>
      <c r="O28" s="130"/>
      <c r="P28" s="128"/>
      <c r="Q28" s="130"/>
      <c r="R28" s="156"/>
    </row>
    <row r="29" spans="1:20" s="133" customFormat="1" ht="24" customHeight="1">
      <c r="A29" s="126"/>
      <c r="B29" s="127"/>
      <c r="C29" s="127"/>
      <c r="D29" s="126"/>
      <c r="E29" s="128"/>
      <c r="F29" s="129"/>
      <c r="G29" s="130"/>
      <c r="H29" s="142"/>
      <c r="I29" s="132"/>
      <c r="J29" s="129"/>
      <c r="K29" s="130"/>
      <c r="L29" s="126"/>
      <c r="M29" s="130"/>
      <c r="N29" s="130"/>
      <c r="O29" s="130"/>
      <c r="P29" s="128"/>
      <c r="Q29" s="130"/>
      <c r="R29" s="156"/>
    </row>
    <row r="30" spans="1:20" s="133" customFormat="1" ht="24" customHeight="1">
      <c r="A30" s="126"/>
      <c r="B30" s="127" t="s">
        <v>149</v>
      </c>
      <c r="C30" s="127" t="s">
        <v>205</v>
      </c>
      <c r="D30" s="126" t="s">
        <v>2</v>
      </c>
      <c r="E30" s="128">
        <v>64.5</v>
      </c>
      <c r="F30" s="157"/>
      <c r="G30" s="130">
        <f t="shared" ref="G30" si="0">ROUND(F30*E30,0)</f>
        <v>0</v>
      </c>
      <c r="H30" s="142"/>
      <c r="I30" s="132"/>
      <c r="J30" s="129"/>
      <c r="K30" s="130"/>
      <c r="L30" s="126"/>
      <c r="M30" s="130"/>
      <c r="N30" s="130"/>
      <c r="O30" s="130"/>
      <c r="P30" s="128"/>
      <c r="Q30" s="130"/>
      <c r="R30" s="156"/>
    </row>
    <row r="31" spans="1:20" s="133" customFormat="1" ht="24" customHeight="1">
      <c r="A31" s="126"/>
      <c r="B31" s="127" t="s">
        <v>150</v>
      </c>
      <c r="C31" s="127" t="s">
        <v>205</v>
      </c>
      <c r="D31" s="126" t="s">
        <v>2</v>
      </c>
      <c r="E31" s="128">
        <v>64.5</v>
      </c>
      <c r="F31" s="157"/>
      <c r="G31" s="130">
        <f>ROUND(F31*E31,0)</f>
        <v>0</v>
      </c>
      <c r="H31" s="142"/>
      <c r="I31" s="132"/>
      <c r="J31" s="129"/>
      <c r="K31" s="130"/>
      <c r="L31" s="126"/>
      <c r="M31" s="130"/>
      <c r="N31" s="130"/>
      <c r="O31" s="130"/>
      <c r="P31" s="128"/>
      <c r="Q31" s="130"/>
      <c r="R31" s="156"/>
    </row>
    <row r="32" spans="1:20" s="133" customFormat="1" ht="24" customHeight="1">
      <c r="A32" s="126"/>
      <c r="B32" s="127" t="s">
        <v>151</v>
      </c>
      <c r="C32" s="127" t="s">
        <v>205</v>
      </c>
      <c r="D32" s="126" t="s">
        <v>2</v>
      </c>
      <c r="E32" s="128">
        <v>64.5</v>
      </c>
      <c r="F32" s="157"/>
      <c r="G32" s="130">
        <f t="shared" ref="G32" si="1">ROUND(F32*E32,0)</f>
        <v>0</v>
      </c>
      <c r="H32" s="142"/>
      <c r="I32" s="132"/>
      <c r="J32" s="129"/>
      <c r="K32" s="130"/>
      <c r="L32" s="126"/>
      <c r="M32" s="130"/>
      <c r="N32" s="130"/>
      <c r="O32" s="130"/>
      <c r="P32" s="128"/>
      <c r="Q32" s="130"/>
      <c r="R32" s="156"/>
    </row>
    <row r="33" spans="1:18" s="133" customFormat="1" ht="24" customHeight="1">
      <c r="A33" s="126"/>
      <c r="B33" s="158"/>
      <c r="C33" s="127"/>
      <c r="D33" s="126"/>
      <c r="E33" s="128"/>
      <c r="F33" s="129"/>
      <c r="G33" s="130"/>
      <c r="H33" s="142" t="s">
        <v>190</v>
      </c>
      <c r="I33" s="132"/>
      <c r="J33" s="129"/>
      <c r="K33" s="130"/>
      <c r="L33" s="126"/>
      <c r="M33" s="130"/>
      <c r="N33" s="130"/>
      <c r="O33" s="130"/>
      <c r="P33" s="128"/>
      <c r="Q33" s="130"/>
      <c r="R33" s="156"/>
    </row>
    <row r="34" spans="1:18" s="133" customFormat="1" ht="24" customHeight="1">
      <c r="A34" s="126"/>
      <c r="B34" s="127"/>
      <c r="C34" s="127"/>
      <c r="D34" s="126"/>
      <c r="E34" s="128"/>
      <c r="F34" s="129"/>
      <c r="G34" s="130"/>
      <c r="H34" s="142" t="s">
        <v>190</v>
      </c>
      <c r="I34" s="132"/>
      <c r="J34" s="129"/>
      <c r="K34" s="130"/>
      <c r="L34" s="126"/>
      <c r="M34" s="130"/>
      <c r="N34" s="130"/>
      <c r="O34" s="130"/>
      <c r="P34" s="128"/>
      <c r="Q34" s="130"/>
      <c r="R34" s="156"/>
    </row>
    <row r="35" spans="1:18" s="133" customFormat="1" ht="24" customHeight="1">
      <c r="A35" s="126"/>
      <c r="B35" s="127"/>
      <c r="C35" s="127"/>
      <c r="D35" s="126"/>
      <c r="E35" s="128"/>
      <c r="F35" s="129"/>
      <c r="G35" s="130"/>
      <c r="H35" s="142" t="s">
        <v>190</v>
      </c>
      <c r="I35" s="132"/>
      <c r="J35" s="129"/>
      <c r="K35" s="130"/>
      <c r="L35" s="126"/>
      <c r="M35" s="130"/>
      <c r="N35" s="130"/>
      <c r="O35" s="130"/>
      <c r="P35" s="128"/>
      <c r="Q35" s="130"/>
      <c r="R35" s="156"/>
    </row>
    <row r="36" spans="1:18" s="133" customFormat="1" ht="24" customHeight="1">
      <c r="A36" s="126"/>
      <c r="B36" s="127"/>
      <c r="C36" s="127"/>
      <c r="D36" s="126"/>
      <c r="E36" s="128"/>
      <c r="F36" s="129"/>
      <c r="G36" s="130"/>
      <c r="H36" s="142" t="s">
        <v>190</v>
      </c>
      <c r="I36" s="132"/>
      <c r="J36" s="129"/>
      <c r="K36" s="130"/>
      <c r="L36" s="126"/>
      <c r="M36" s="130"/>
      <c r="N36" s="130"/>
      <c r="O36" s="130"/>
      <c r="P36" s="128"/>
      <c r="Q36" s="130"/>
      <c r="R36" s="156"/>
    </row>
    <row r="37" spans="1:18" s="133" customFormat="1" ht="24" customHeight="1">
      <c r="A37" s="126"/>
      <c r="B37" s="158"/>
      <c r="C37" s="127"/>
      <c r="D37" s="126"/>
      <c r="E37" s="128"/>
      <c r="F37" s="129"/>
      <c r="G37" s="130"/>
      <c r="H37" s="142" t="s">
        <v>190</v>
      </c>
      <c r="I37" s="132"/>
      <c r="J37" s="129"/>
      <c r="K37" s="130"/>
      <c r="L37" s="126"/>
      <c r="M37" s="130"/>
      <c r="N37" s="130"/>
      <c r="O37" s="130"/>
      <c r="P37" s="128"/>
      <c r="Q37" s="130"/>
      <c r="R37" s="156"/>
    </row>
    <row r="38" spans="1:18" s="133" customFormat="1" ht="24" customHeight="1">
      <c r="A38" s="126"/>
      <c r="B38" s="127"/>
      <c r="C38" s="127"/>
      <c r="D38" s="126"/>
      <c r="E38" s="128"/>
      <c r="F38" s="129"/>
      <c r="G38" s="130"/>
      <c r="H38" s="142" t="s">
        <v>190</v>
      </c>
      <c r="I38" s="132"/>
      <c r="J38" s="129"/>
      <c r="K38" s="130"/>
      <c r="L38" s="126"/>
      <c r="M38" s="130"/>
      <c r="N38" s="130"/>
      <c r="O38" s="130"/>
      <c r="P38" s="128"/>
      <c r="Q38" s="130"/>
      <c r="R38" s="156"/>
    </row>
    <row r="39" spans="1:18" s="133" customFormat="1" ht="24" customHeight="1">
      <c r="A39" s="126"/>
      <c r="B39" s="127"/>
      <c r="C39" s="158"/>
      <c r="D39" s="126"/>
      <c r="E39" s="128"/>
      <c r="F39" s="129"/>
      <c r="G39" s="130"/>
      <c r="H39" s="142" t="s">
        <v>190</v>
      </c>
      <c r="I39" s="132"/>
      <c r="J39" s="129"/>
      <c r="K39" s="130"/>
      <c r="L39" s="126"/>
      <c r="M39" s="130"/>
      <c r="N39" s="130"/>
      <c r="O39" s="130"/>
      <c r="P39" s="128"/>
      <c r="Q39" s="130"/>
      <c r="R39" s="156"/>
    </row>
    <row r="40" spans="1:18" s="133" customFormat="1" ht="24" customHeight="1">
      <c r="A40" s="126"/>
      <c r="B40" s="127"/>
      <c r="C40" s="158"/>
      <c r="D40" s="126"/>
      <c r="E40" s="128"/>
      <c r="F40" s="129"/>
      <c r="G40" s="130"/>
      <c r="H40" s="142" t="s">
        <v>190</v>
      </c>
      <c r="I40" s="132"/>
      <c r="J40" s="129"/>
      <c r="K40" s="130"/>
      <c r="L40" s="126"/>
      <c r="M40" s="130"/>
      <c r="N40" s="130"/>
      <c r="O40" s="130"/>
      <c r="P40" s="128"/>
      <c r="Q40" s="130"/>
      <c r="R40" s="156"/>
    </row>
    <row r="41" spans="1:18" s="133" customFormat="1" ht="24" customHeight="1">
      <c r="A41" s="126"/>
      <c r="B41" s="127"/>
      <c r="C41" s="127"/>
      <c r="D41" s="126"/>
      <c r="E41" s="128"/>
      <c r="F41" s="129"/>
      <c r="G41" s="130"/>
      <c r="H41" s="142" t="s">
        <v>190</v>
      </c>
      <c r="I41" s="132"/>
      <c r="J41" s="129"/>
      <c r="K41" s="130"/>
      <c r="L41" s="126"/>
      <c r="M41" s="130"/>
      <c r="N41" s="130"/>
      <c r="O41" s="130"/>
      <c r="P41" s="128"/>
      <c r="Q41" s="130"/>
      <c r="R41" s="156"/>
    </row>
    <row r="42" spans="1:18" s="133" customFormat="1" ht="24" customHeight="1">
      <c r="A42" s="126"/>
      <c r="B42" s="127"/>
      <c r="C42" s="127"/>
      <c r="D42" s="126"/>
      <c r="E42" s="128"/>
      <c r="F42" s="129"/>
      <c r="G42" s="130"/>
      <c r="H42" s="142" t="s">
        <v>190</v>
      </c>
      <c r="I42" s="132"/>
      <c r="J42" s="129"/>
      <c r="K42" s="130"/>
      <c r="L42" s="126"/>
      <c r="M42" s="130"/>
      <c r="N42" s="130"/>
      <c r="O42" s="130"/>
      <c r="P42" s="128"/>
      <c r="Q42" s="130"/>
      <c r="R42" s="156"/>
    </row>
    <row r="43" spans="1:18" s="133" customFormat="1" ht="24" customHeight="1">
      <c r="A43" s="126"/>
      <c r="B43" s="127"/>
      <c r="C43" s="127"/>
      <c r="D43" s="126"/>
      <c r="E43" s="128"/>
      <c r="F43" s="129"/>
      <c r="G43" s="130"/>
      <c r="H43" s="142" t="s">
        <v>190</v>
      </c>
      <c r="I43" s="132"/>
      <c r="J43" s="129"/>
      <c r="K43" s="130"/>
      <c r="L43" s="126"/>
      <c r="M43" s="130"/>
      <c r="N43" s="130"/>
      <c r="O43" s="130"/>
      <c r="P43" s="128"/>
      <c r="Q43" s="130"/>
      <c r="R43" s="156"/>
    </row>
    <row r="44" spans="1:18" s="133" customFormat="1" ht="24" customHeight="1">
      <c r="A44" s="126"/>
      <c r="B44" s="127"/>
      <c r="C44" s="127"/>
      <c r="D44" s="126"/>
      <c r="E44" s="128"/>
      <c r="F44" s="129"/>
      <c r="G44" s="130"/>
      <c r="H44" s="142" t="s">
        <v>190</v>
      </c>
      <c r="I44" s="132"/>
      <c r="J44" s="129"/>
      <c r="K44" s="130"/>
      <c r="L44" s="126"/>
      <c r="M44" s="130"/>
      <c r="N44" s="130"/>
      <c r="O44" s="130"/>
      <c r="P44" s="128"/>
      <c r="Q44" s="130"/>
      <c r="R44" s="156"/>
    </row>
    <row r="45" spans="1:18" s="133" customFormat="1" ht="24" customHeight="1">
      <c r="A45" s="126"/>
      <c r="B45" s="158"/>
      <c r="C45" s="127"/>
      <c r="D45" s="126"/>
      <c r="E45" s="128"/>
      <c r="F45" s="129"/>
      <c r="G45" s="130"/>
      <c r="H45" s="142" t="s">
        <v>190</v>
      </c>
      <c r="I45" s="132"/>
      <c r="J45" s="129"/>
      <c r="K45" s="130"/>
      <c r="L45" s="126"/>
      <c r="M45" s="130"/>
      <c r="N45" s="130"/>
      <c r="O45" s="130"/>
      <c r="P45" s="128"/>
      <c r="Q45" s="130"/>
      <c r="R45" s="156"/>
    </row>
    <row r="46" spans="1:18" s="133" customFormat="1" ht="24" customHeight="1">
      <c r="A46" s="126"/>
      <c r="B46" s="158"/>
      <c r="C46" s="127"/>
      <c r="D46" s="126"/>
      <c r="E46" s="128"/>
      <c r="F46" s="129"/>
      <c r="G46" s="130"/>
      <c r="H46" s="142" t="s">
        <v>190</v>
      </c>
      <c r="I46" s="132"/>
      <c r="J46" s="129"/>
      <c r="K46" s="130"/>
      <c r="L46" s="126"/>
      <c r="M46" s="130"/>
      <c r="N46" s="130"/>
      <c r="O46" s="130"/>
      <c r="P46" s="128"/>
      <c r="Q46" s="130"/>
      <c r="R46" s="156"/>
    </row>
    <row r="47" spans="1:18" s="133" customFormat="1" ht="24" customHeight="1">
      <c r="A47" s="126"/>
      <c r="B47" s="158"/>
      <c r="C47" s="127"/>
      <c r="D47" s="126"/>
      <c r="E47" s="128"/>
      <c r="F47" s="129"/>
      <c r="G47" s="130"/>
      <c r="H47" s="142" t="s">
        <v>190</v>
      </c>
      <c r="I47" s="132"/>
      <c r="J47" s="129"/>
      <c r="K47" s="130"/>
      <c r="L47" s="126"/>
      <c r="M47" s="130"/>
      <c r="N47" s="130"/>
      <c r="O47" s="130"/>
      <c r="P47" s="128"/>
      <c r="Q47" s="130"/>
      <c r="R47" s="156"/>
    </row>
    <row r="48" spans="1:18" s="133" customFormat="1" ht="24" customHeight="1">
      <c r="A48" s="126"/>
      <c r="B48" s="158"/>
      <c r="C48" s="127"/>
      <c r="D48" s="126"/>
      <c r="E48" s="128"/>
      <c r="F48" s="129"/>
      <c r="G48" s="130"/>
      <c r="H48" s="142" t="s">
        <v>190</v>
      </c>
      <c r="I48" s="132"/>
      <c r="J48" s="129"/>
      <c r="K48" s="130"/>
      <c r="L48" s="126"/>
      <c r="M48" s="130"/>
      <c r="N48" s="130"/>
      <c r="O48" s="130"/>
      <c r="P48" s="128"/>
      <c r="Q48" s="130"/>
      <c r="R48" s="156"/>
    </row>
    <row r="49" spans="1:15" s="133" customFormat="1" ht="24" customHeight="1">
      <c r="A49" s="126"/>
      <c r="B49" s="158"/>
      <c r="C49" s="127"/>
      <c r="D49" s="126"/>
      <c r="E49" s="128"/>
      <c r="F49" s="129"/>
      <c r="G49" s="130"/>
      <c r="H49" s="142" t="s">
        <v>190</v>
      </c>
      <c r="I49" s="132"/>
      <c r="J49" s="129"/>
      <c r="K49" s="130"/>
      <c r="L49" s="126"/>
      <c r="M49" s="130"/>
      <c r="N49" s="130"/>
      <c r="O49" s="130"/>
    </row>
    <row r="50" spans="1:15" s="133" customFormat="1" ht="24" customHeight="1">
      <c r="A50" s="126"/>
      <c r="B50" s="158"/>
      <c r="C50" s="127"/>
      <c r="D50" s="126"/>
      <c r="E50" s="128"/>
      <c r="F50" s="129"/>
      <c r="G50" s="130"/>
      <c r="H50" s="142" t="s">
        <v>190</v>
      </c>
      <c r="I50" s="132"/>
      <c r="J50" s="129"/>
      <c r="K50" s="130"/>
      <c r="L50" s="126"/>
      <c r="M50" s="130"/>
      <c r="N50" s="130"/>
      <c r="O50" s="130"/>
    </row>
    <row r="51" spans="1:15" s="133" customFormat="1" ht="24" customHeight="1">
      <c r="A51" s="126"/>
      <c r="B51" s="159" t="s">
        <v>36</v>
      </c>
      <c r="C51" s="137" t="s">
        <v>57</v>
      </c>
      <c r="D51" s="138"/>
      <c r="E51" s="139"/>
      <c r="F51" s="140"/>
      <c r="G51" s="141">
        <f>SUM(G30:G50)</f>
        <v>0</v>
      </c>
      <c r="H51" s="142" t="s">
        <v>190</v>
      </c>
      <c r="I51" s="132"/>
      <c r="J51" s="129"/>
      <c r="K51" s="130"/>
      <c r="L51" s="126"/>
      <c r="M51" s="130"/>
      <c r="N51" s="130"/>
      <c r="O51" s="130"/>
    </row>
    <row r="52" spans="1:15" s="133" customFormat="1" ht="24" customHeight="1">
      <c r="A52" s="126"/>
      <c r="B52" s="158"/>
      <c r="C52" s="127"/>
      <c r="D52" s="126"/>
      <c r="E52" s="128"/>
      <c r="F52" s="129"/>
      <c r="G52" s="130"/>
      <c r="H52" s="142" t="s">
        <v>190</v>
      </c>
      <c r="I52" s="132"/>
      <c r="J52" s="129"/>
      <c r="K52" s="130"/>
      <c r="L52" s="126"/>
      <c r="M52" s="130"/>
      <c r="N52" s="130"/>
      <c r="O52" s="130"/>
    </row>
    <row r="53" spans="1:15" s="133" customFormat="1" ht="24" customHeight="1">
      <c r="A53" s="145" t="s">
        <v>228</v>
      </c>
      <c r="B53" s="160" t="s">
        <v>229</v>
      </c>
      <c r="C53" s="147"/>
      <c r="D53" s="148"/>
      <c r="E53" s="149"/>
      <c r="F53" s="150" t="s">
        <v>190</v>
      </c>
      <c r="G53" s="151"/>
      <c r="H53" s="152" t="s">
        <v>190</v>
      </c>
      <c r="I53" s="153"/>
      <c r="J53" s="150"/>
      <c r="K53" s="151"/>
      <c r="L53" s="148"/>
      <c r="M53" s="151"/>
      <c r="N53" s="130"/>
      <c r="O53" s="130"/>
    </row>
    <row r="54" spans="1:15" s="133" customFormat="1" ht="24" customHeight="1">
      <c r="A54" s="126"/>
      <c r="B54" s="161" t="s">
        <v>152</v>
      </c>
      <c r="C54" s="127"/>
      <c r="D54" s="126"/>
      <c r="E54" s="128"/>
      <c r="F54" s="129" t="s">
        <v>190</v>
      </c>
      <c r="G54" s="130"/>
      <c r="H54" s="142" t="s">
        <v>190</v>
      </c>
      <c r="I54" s="132"/>
      <c r="J54" s="129"/>
      <c r="K54" s="130"/>
      <c r="L54" s="126"/>
      <c r="M54" s="130"/>
      <c r="N54" s="130"/>
      <c r="O54" s="130"/>
    </row>
    <row r="55" spans="1:15" s="133" customFormat="1" ht="24" customHeight="1">
      <c r="A55" s="126"/>
      <c r="B55" s="158" t="s">
        <v>153</v>
      </c>
      <c r="C55" s="127"/>
      <c r="D55" s="126"/>
      <c r="E55" s="128"/>
      <c r="F55" s="129" t="s">
        <v>190</v>
      </c>
      <c r="G55" s="130"/>
      <c r="H55" s="142" t="s">
        <v>190</v>
      </c>
      <c r="I55" s="132"/>
      <c r="J55" s="129"/>
      <c r="K55" s="130"/>
      <c r="L55" s="126"/>
      <c r="M55" s="130"/>
      <c r="N55" s="130"/>
      <c r="O55" s="130"/>
    </row>
    <row r="56" spans="1:15" s="133" customFormat="1" ht="24" customHeight="1">
      <c r="A56" s="126"/>
      <c r="B56" s="158" t="s">
        <v>90</v>
      </c>
      <c r="C56" s="127"/>
      <c r="D56" s="126" t="s">
        <v>53</v>
      </c>
      <c r="E56" s="128">
        <v>43.3</v>
      </c>
      <c r="F56" s="157"/>
      <c r="G56" s="130">
        <f t="shared" ref="G56:G71" si="2">ROUND(F56*E56,0)</f>
        <v>0</v>
      </c>
      <c r="H56" s="142"/>
      <c r="I56" s="132"/>
      <c r="J56" s="129"/>
      <c r="K56" s="130"/>
      <c r="L56" s="126"/>
      <c r="M56" s="130"/>
      <c r="N56" s="130"/>
      <c r="O56" s="130"/>
    </row>
    <row r="57" spans="1:15" s="133" customFormat="1" ht="24" customHeight="1">
      <c r="A57" s="126"/>
      <c r="B57" s="158" t="s">
        <v>154</v>
      </c>
      <c r="C57" s="127" t="s">
        <v>67</v>
      </c>
      <c r="D57" s="126" t="s">
        <v>53</v>
      </c>
      <c r="E57" s="128">
        <v>23.5</v>
      </c>
      <c r="F57" s="157"/>
      <c r="G57" s="130">
        <f t="shared" si="2"/>
        <v>0</v>
      </c>
      <c r="H57" s="142"/>
      <c r="I57" s="132"/>
      <c r="J57" s="129"/>
      <c r="K57" s="130"/>
      <c r="L57" s="126"/>
      <c r="M57" s="130"/>
      <c r="N57" s="130"/>
      <c r="O57" s="130"/>
    </row>
    <row r="58" spans="1:15" s="133" customFormat="1" ht="24" customHeight="1">
      <c r="A58" s="126"/>
      <c r="B58" s="158" t="s">
        <v>155</v>
      </c>
      <c r="C58" s="127" t="s">
        <v>68</v>
      </c>
      <c r="D58" s="126" t="s">
        <v>53</v>
      </c>
      <c r="E58" s="128">
        <v>16</v>
      </c>
      <c r="F58" s="157"/>
      <c r="G58" s="130">
        <f t="shared" si="2"/>
        <v>0</v>
      </c>
      <c r="H58" s="142"/>
      <c r="I58" s="132"/>
      <c r="J58" s="129"/>
      <c r="K58" s="130"/>
      <c r="L58" s="126"/>
      <c r="M58" s="130"/>
      <c r="N58" s="130"/>
      <c r="O58" s="130"/>
    </row>
    <row r="59" spans="1:15" s="133" customFormat="1" ht="24" customHeight="1">
      <c r="A59" s="126"/>
      <c r="B59" s="161" t="s">
        <v>156</v>
      </c>
      <c r="C59" s="127"/>
      <c r="D59" s="126"/>
      <c r="E59" s="128"/>
      <c r="F59" s="129"/>
      <c r="G59" s="130"/>
      <c r="H59" s="142"/>
      <c r="I59" s="132"/>
      <c r="J59" s="129"/>
      <c r="K59" s="130"/>
      <c r="L59" s="126"/>
      <c r="M59" s="130"/>
      <c r="N59" s="130"/>
      <c r="O59" s="130"/>
    </row>
    <row r="60" spans="1:15" s="133" customFormat="1" ht="24" customHeight="1">
      <c r="A60" s="126"/>
      <c r="B60" s="161" t="s">
        <v>153</v>
      </c>
      <c r="C60" s="127"/>
      <c r="D60" s="126"/>
      <c r="E60" s="128"/>
      <c r="F60" s="129"/>
      <c r="G60" s="130"/>
      <c r="H60" s="142"/>
      <c r="I60" s="132"/>
      <c r="J60" s="129"/>
      <c r="K60" s="130"/>
      <c r="L60" s="126"/>
      <c r="M60" s="130"/>
      <c r="N60" s="130"/>
      <c r="O60" s="130"/>
    </row>
    <row r="61" spans="1:15" s="133" customFormat="1" ht="24" customHeight="1">
      <c r="A61" s="126"/>
      <c r="B61" s="158" t="s">
        <v>157</v>
      </c>
      <c r="C61" s="127"/>
      <c r="D61" s="126" t="s">
        <v>53</v>
      </c>
      <c r="E61" s="128">
        <v>43.3</v>
      </c>
      <c r="F61" s="157"/>
      <c r="G61" s="130">
        <f t="shared" si="2"/>
        <v>0</v>
      </c>
      <c r="H61" s="142"/>
      <c r="I61" s="132"/>
      <c r="J61" s="129"/>
      <c r="K61" s="130"/>
      <c r="L61" s="126"/>
      <c r="M61" s="130"/>
      <c r="N61" s="130"/>
      <c r="O61" s="130"/>
    </row>
    <row r="62" spans="1:15" s="133" customFormat="1" ht="24" customHeight="1">
      <c r="A62" s="126"/>
      <c r="B62" s="158" t="s">
        <v>158</v>
      </c>
      <c r="C62" s="127"/>
      <c r="D62" s="126" t="s">
        <v>2</v>
      </c>
      <c r="E62" s="128">
        <v>84.2</v>
      </c>
      <c r="F62" s="157"/>
      <c r="G62" s="130">
        <f t="shared" si="2"/>
        <v>0</v>
      </c>
      <c r="H62" s="142"/>
      <c r="I62" s="132"/>
      <c r="J62" s="129"/>
      <c r="K62" s="130"/>
      <c r="L62" s="126"/>
      <c r="M62" s="130"/>
      <c r="N62" s="130"/>
      <c r="O62" s="130"/>
    </row>
    <row r="63" spans="1:15" s="133" customFormat="1" ht="24" customHeight="1">
      <c r="A63" s="126"/>
      <c r="B63" s="158" t="s">
        <v>159</v>
      </c>
      <c r="C63" s="127" t="s">
        <v>160</v>
      </c>
      <c r="D63" s="126" t="s">
        <v>2</v>
      </c>
      <c r="E63" s="128">
        <v>84.2</v>
      </c>
      <c r="F63" s="157"/>
      <c r="G63" s="130">
        <f t="shared" si="2"/>
        <v>0</v>
      </c>
      <c r="H63" s="142"/>
      <c r="I63" s="132"/>
      <c r="J63" s="129"/>
      <c r="K63" s="130"/>
      <c r="L63" s="126"/>
      <c r="M63" s="130"/>
      <c r="N63" s="130"/>
      <c r="O63" s="130"/>
    </row>
    <row r="64" spans="1:15" s="133" customFormat="1" ht="24" customHeight="1">
      <c r="A64" s="126"/>
      <c r="B64" s="158" t="s">
        <v>161</v>
      </c>
      <c r="C64" s="127" t="s">
        <v>160</v>
      </c>
      <c r="D64" s="126" t="s">
        <v>2</v>
      </c>
      <c r="E64" s="128">
        <v>84.2</v>
      </c>
      <c r="F64" s="157"/>
      <c r="G64" s="130">
        <f t="shared" si="2"/>
        <v>0</v>
      </c>
      <c r="H64" s="142"/>
      <c r="I64" s="132"/>
      <c r="J64" s="129"/>
      <c r="K64" s="130"/>
      <c r="L64" s="126"/>
      <c r="M64" s="130"/>
      <c r="N64" s="130"/>
      <c r="O64" s="130"/>
    </row>
    <row r="65" spans="1:15" s="133" customFormat="1" ht="24" customHeight="1">
      <c r="A65" s="126"/>
      <c r="B65" s="158" t="s">
        <v>193</v>
      </c>
      <c r="C65" s="127" t="s">
        <v>242</v>
      </c>
      <c r="D65" s="126" t="s">
        <v>2</v>
      </c>
      <c r="E65" s="128">
        <v>64.5</v>
      </c>
      <c r="F65" s="157"/>
      <c r="G65" s="130">
        <f t="shared" si="2"/>
        <v>0</v>
      </c>
      <c r="H65" s="142"/>
      <c r="I65" s="132"/>
      <c r="J65" s="129"/>
      <c r="K65" s="130"/>
      <c r="L65" s="126"/>
      <c r="M65" s="130"/>
      <c r="N65" s="130"/>
      <c r="O65" s="130"/>
    </row>
    <row r="66" spans="1:15" s="133" customFormat="1" ht="24" customHeight="1">
      <c r="A66" s="126"/>
      <c r="B66" s="158" t="s">
        <v>193</v>
      </c>
      <c r="C66" s="127" t="s">
        <v>243</v>
      </c>
      <c r="D66" s="126" t="s">
        <v>2</v>
      </c>
      <c r="E66" s="128">
        <v>19.8</v>
      </c>
      <c r="F66" s="157"/>
      <c r="G66" s="130">
        <f t="shared" si="2"/>
        <v>0</v>
      </c>
      <c r="H66" s="142"/>
      <c r="I66" s="132"/>
      <c r="J66" s="129"/>
      <c r="K66" s="130"/>
      <c r="L66" s="126"/>
      <c r="M66" s="130"/>
      <c r="N66" s="130"/>
      <c r="O66" s="130"/>
    </row>
    <row r="67" spans="1:15" s="133" customFormat="1" ht="24" customHeight="1">
      <c r="A67" s="126"/>
      <c r="B67" s="158" t="s">
        <v>207</v>
      </c>
      <c r="C67" s="127" t="s">
        <v>208</v>
      </c>
      <c r="D67" s="126" t="s">
        <v>82</v>
      </c>
      <c r="E67" s="128">
        <v>3</v>
      </c>
      <c r="F67" s="157"/>
      <c r="G67" s="130">
        <f t="shared" si="2"/>
        <v>0</v>
      </c>
      <c r="H67" s="142"/>
      <c r="I67" s="132"/>
      <c r="J67" s="129"/>
      <c r="K67" s="130"/>
      <c r="L67" s="126"/>
      <c r="M67" s="130"/>
      <c r="N67" s="130"/>
      <c r="O67" s="130"/>
    </row>
    <row r="68" spans="1:15" s="133" customFormat="1" ht="24" customHeight="1">
      <c r="A68" s="126"/>
      <c r="B68" s="158" t="s">
        <v>129</v>
      </c>
      <c r="C68" s="127" t="s">
        <v>69</v>
      </c>
      <c r="D68" s="126" t="s">
        <v>82</v>
      </c>
      <c r="E68" s="128">
        <v>3</v>
      </c>
      <c r="F68" s="157"/>
      <c r="G68" s="130">
        <f t="shared" si="2"/>
        <v>0</v>
      </c>
      <c r="H68" s="142"/>
      <c r="I68" s="132"/>
      <c r="J68" s="129"/>
      <c r="K68" s="130"/>
      <c r="L68" s="126"/>
      <c r="M68" s="130"/>
      <c r="N68" s="130"/>
      <c r="O68" s="130"/>
    </row>
    <row r="69" spans="1:15" s="133" customFormat="1" ht="24" customHeight="1">
      <c r="A69" s="126"/>
      <c r="B69" s="158" t="s">
        <v>164</v>
      </c>
      <c r="C69" s="127" t="s">
        <v>70</v>
      </c>
      <c r="D69" s="126" t="s">
        <v>2</v>
      </c>
      <c r="E69" s="128">
        <v>15.5</v>
      </c>
      <c r="F69" s="157"/>
      <c r="G69" s="130">
        <f t="shared" si="2"/>
        <v>0</v>
      </c>
      <c r="H69" s="142"/>
      <c r="I69" s="132"/>
      <c r="J69" s="129"/>
      <c r="K69" s="130"/>
      <c r="L69" s="126"/>
      <c r="M69" s="130"/>
      <c r="N69" s="130"/>
      <c r="O69" s="130"/>
    </row>
    <row r="70" spans="1:15" s="133" customFormat="1" ht="24" customHeight="1">
      <c r="A70" s="126"/>
      <c r="B70" s="158" t="s">
        <v>165</v>
      </c>
      <c r="C70" s="127" t="s">
        <v>67</v>
      </c>
      <c r="D70" s="126" t="s">
        <v>53</v>
      </c>
      <c r="E70" s="128">
        <v>23.5</v>
      </c>
      <c r="F70" s="157"/>
      <c r="G70" s="130">
        <f t="shared" si="2"/>
        <v>0</v>
      </c>
      <c r="H70" s="142"/>
      <c r="I70" s="132"/>
      <c r="J70" s="129"/>
      <c r="K70" s="130"/>
      <c r="L70" s="126"/>
      <c r="M70" s="130"/>
      <c r="N70" s="130"/>
      <c r="O70" s="130"/>
    </row>
    <row r="71" spans="1:15" s="133" customFormat="1" ht="24" customHeight="1">
      <c r="A71" s="126"/>
      <c r="B71" s="158" t="s">
        <v>166</v>
      </c>
      <c r="C71" s="127" t="s">
        <v>68</v>
      </c>
      <c r="D71" s="126" t="s">
        <v>53</v>
      </c>
      <c r="E71" s="128">
        <v>16</v>
      </c>
      <c r="F71" s="157"/>
      <c r="G71" s="130">
        <f t="shared" si="2"/>
        <v>0</v>
      </c>
      <c r="H71" s="142"/>
      <c r="I71" s="132"/>
      <c r="J71" s="129"/>
      <c r="K71" s="130"/>
      <c r="L71" s="126"/>
      <c r="M71" s="130"/>
      <c r="N71" s="130"/>
      <c r="O71" s="130"/>
    </row>
    <row r="72" spans="1:15" s="133" customFormat="1" ht="24" customHeight="1">
      <c r="A72" s="126"/>
      <c r="B72" s="158"/>
      <c r="C72" s="127"/>
      <c r="D72" s="126"/>
      <c r="E72" s="128"/>
      <c r="F72" s="129"/>
      <c r="G72" s="130"/>
      <c r="H72" s="142"/>
      <c r="I72" s="132"/>
      <c r="J72" s="129"/>
      <c r="K72" s="130"/>
      <c r="L72" s="126"/>
      <c r="M72" s="130"/>
      <c r="N72" s="130"/>
      <c r="O72" s="130"/>
    </row>
    <row r="73" spans="1:15" s="133" customFormat="1" ht="24" customHeight="1">
      <c r="A73" s="126"/>
      <c r="B73" s="158"/>
      <c r="D73" s="126"/>
      <c r="E73" s="128"/>
      <c r="F73" s="129"/>
      <c r="G73" s="130"/>
      <c r="H73" s="142"/>
      <c r="I73" s="132"/>
      <c r="J73" s="129"/>
      <c r="K73" s="130"/>
      <c r="L73" s="126"/>
      <c r="M73" s="130"/>
      <c r="N73" s="130"/>
      <c r="O73" s="130"/>
    </row>
    <row r="74" spans="1:15" s="133" customFormat="1" ht="24" customHeight="1">
      <c r="A74" s="126"/>
      <c r="B74" s="158"/>
      <c r="C74" s="127"/>
      <c r="D74" s="126"/>
      <c r="E74" s="128"/>
      <c r="F74" s="129"/>
      <c r="G74" s="130"/>
      <c r="H74" s="142"/>
      <c r="I74" s="132"/>
      <c r="J74" s="129"/>
      <c r="K74" s="130"/>
      <c r="L74" s="126"/>
      <c r="M74" s="130"/>
      <c r="N74" s="130"/>
      <c r="O74" s="130"/>
    </row>
    <row r="75" spans="1:15" s="133" customFormat="1" ht="24" customHeight="1">
      <c r="A75" s="126"/>
      <c r="B75" s="158"/>
      <c r="C75" s="127"/>
      <c r="D75" s="126"/>
      <c r="E75" s="128"/>
      <c r="F75" s="129"/>
      <c r="G75" s="130"/>
      <c r="H75" s="142"/>
      <c r="I75" s="132"/>
      <c r="J75" s="129"/>
      <c r="K75" s="130"/>
      <c r="L75" s="126"/>
      <c r="M75" s="130"/>
      <c r="N75" s="130"/>
      <c r="O75" s="130"/>
    </row>
    <row r="76" spans="1:15" s="133" customFormat="1" ht="24" customHeight="1">
      <c r="A76" s="126"/>
      <c r="B76" s="159" t="s">
        <v>36</v>
      </c>
      <c r="C76" s="137" t="s">
        <v>57</v>
      </c>
      <c r="D76" s="138"/>
      <c r="E76" s="139"/>
      <c r="F76" s="140"/>
      <c r="G76" s="141">
        <f>SUM(G56:G75)</f>
        <v>0</v>
      </c>
      <c r="H76" s="142"/>
      <c r="I76" s="132"/>
      <c r="J76" s="129"/>
      <c r="K76" s="130"/>
      <c r="L76" s="126"/>
      <c r="M76" s="130"/>
      <c r="N76" s="130"/>
      <c r="O76" s="130"/>
    </row>
    <row r="77" spans="1:15" s="133" customFormat="1" ht="24" customHeight="1">
      <c r="A77" s="126"/>
      <c r="B77" s="158"/>
      <c r="C77" s="127"/>
      <c r="D77" s="126"/>
      <c r="E77" s="128"/>
      <c r="F77" s="129"/>
      <c r="G77" s="130"/>
      <c r="H77" s="142" t="s">
        <v>190</v>
      </c>
      <c r="I77" s="132"/>
      <c r="J77" s="129"/>
      <c r="K77" s="130"/>
      <c r="L77" s="126"/>
      <c r="M77" s="130"/>
      <c r="N77" s="130"/>
      <c r="O77" s="130"/>
    </row>
  </sheetData>
  <sheetProtection algorithmName="SHA-512" hashValue="qVl5aD95ZnwPTGR3PPdJFOBhlNNjSdlvomG9YOoS9QMJAzajQ/sUUHUNn6xKEOp4R9TklODACNkAYz4xWftGIQ==" saltValue="oMbVZSNW2SvuCLOphPIPEg==" spinCount="100000" sheet="1" objects="1" scenarios="1"/>
  <mergeCells count="5">
    <mergeCell ref="M1:M2"/>
    <mergeCell ref="A1:A2"/>
    <mergeCell ref="B1:B2"/>
    <mergeCell ref="C1:C2"/>
    <mergeCell ref="D1:D2"/>
  </mergeCells>
  <phoneticPr fontId="10"/>
  <printOptions horizontalCentered="1" verticalCentered="1" gridLines="1"/>
  <pageMargins left="0.39370078740157483" right="0.35433070866141736" top="1.1417322834645669" bottom="0.55118110236220474" header="0.51181102362204722" footer="0.31496062992125984"/>
  <pageSetup paperSize="9" scale="72" firstPageNumber="6" orientation="landscape" blackAndWhite="1" useFirstPageNumber="1" r:id="rId1"/>
  <headerFooter alignWithMargins="0">
    <oddFooter>&amp;R&amp;"ＭＳ ゴシック,標準"No.&amp;P</oddFooter>
  </headerFooter>
  <rowBreaks count="2" manualBreakCount="2">
    <brk id="27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59C3A-DD8C-414B-9180-C91F3C0179AE}">
  <sheetPr>
    <tabColor rgb="FFFF0000"/>
  </sheetPr>
  <dimension ref="A1:T203"/>
  <sheetViews>
    <sheetView view="pageBreakPreview" zoomScaleNormal="100" zoomScaleSheetLayoutView="100" workbookViewId="0">
      <selection activeCell="E10" sqref="E10"/>
    </sheetView>
  </sheetViews>
  <sheetFormatPr defaultRowHeight="14.4"/>
  <cols>
    <col min="1" max="1" width="5.109375" style="112" customWidth="1"/>
    <col min="2" max="2" width="30.109375" style="144" customWidth="1"/>
    <col min="3" max="3" width="30" style="144" customWidth="1"/>
    <col min="4" max="4" width="6.109375" style="112" customWidth="1"/>
    <col min="5" max="5" width="10.6640625" style="112" customWidth="1"/>
    <col min="6" max="6" width="13.109375" style="112" customWidth="1"/>
    <col min="7" max="7" width="14.109375" style="112" customWidth="1"/>
    <col min="8" max="8" width="10.6640625" style="144" customWidth="1"/>
    <col min="9" max="9" width="10.6640625" style="112" customWidth="1"/>
    <col min="10" max="10" width="11.6640625" style="112" customWidth="1"/>
    <col min="11" max="11" width="13.6640625" style="112" customWidth="1"/>
    <col min="12" max="12" width="10.6640625" style="112" customWidth="1"/>
    <col min="13" max="13" width="10.77734375" style="112" customWidth="1"/>
    <col min="14" max="14" width="11.6640625" style="112" customWidth="1"/>
    <col min="15" max="15" width="14.77734375" style="112" customWidth="1"/>
    <col min="16" max="16" width="18.109375" style="112" customWidth="1"/>
    <col min="17" max="17" width="12.88671875" style="112" bestFit="1" customWidth="1"/>
    <col min="18" max="258" width="9" style="112"/>
    <col min="259" max="259" width="5.109375" style="112" customWidth="1"/>
    <col min="260" max="260" width="30.109375" style="112" customWidth="1"/>
    <col min="261" max="261" width="30" style="112" customWidth="1"/>
    <col min="262" max="262" width="6.109375" style="112" customWidth="1"/>
    <col min="263" max="263" width="10.6640625" style="112" customWidth="1"/>
    <col min="264" max="264" width="11.6640625" style="112" customWidth="1"/>
    <col min="265" max="265" width="14.109375" style="112" customWidth="1"/>
    <col min="266" max="267" width="10.6640625" style="112" customWidth="1"/>
    <col min="268" max="268" width="11.6640625" style="112" customWidth="1"/>
    <col min="269" max="269" width="14.109375" style="112" customWidth="1"/>
    <col min="270" max="270" width="10.6640625" style="112" customWidth="1"/>
    <col min="271" max="271" width="11.6640625" style="112" customWidth="1"/>
    <col min="272" max="272" width="9" style="112"/>
    <col min="273" max="273" width="12.88671875" style="112" bestFit="1" customWidth="1"/>
    <col min="274" max="514" width="9" style="112"/>
    <col min="515" max="515" width="5.109375" style="112" customWidth="1"/>
    <col min="516" max="516" width="30.109375" style="112" customWidth="1"/>
    <col min="517" max="517" width="30" style="112" customWidth="1"/>
    <col min="518" max="518" width="6.109375" style="112" customWidth="1"/>
    <col min="519" max="519" width="10.6640625" style="112" customWidth="1"/>
    <col min="520" max="520" width="11.6640625" style="112" customWidth="1"/>
    <col min="521" max="521" width="14.109375" style="112" customWidth="1"/>
    <col min="522" max="523" width="10.6640625" style="112" customWidth="1"/>
    <col min="524" max="524" width="11.6640625" style="112" customWidth="1"/>
    <col min="525" max="525" width="14.109375" style="112" customWidth="1"/>
    <col min="526" max="526" width="10.6640625" style="112" customWidth="1"/>
    <col min="527" max="527" width="11.6640625" style="112" customWidth="1"/>
    <col min="528" max="528" width="9" style="112"/>
    <col min="529" max="529" width="12.88671875" style="112" bestFit="1" customWidth="1"/>
    <col min="530" max="770" width="9" style="112"/>
    <col min="771" max="771" width="5.109375" style="112" customWidth="1"/>
    <col min="772" max="772" width="30.109375" style="112" customWidth="1"/>
    <col min="773" max="773" width="30" style="112" customWidth="1"/>
    <col min="774" max="774" width="6.109375" style="112" customWidth="1"/>
    <col min="775" max="775" width="10.6640625" style="112" customWidth="1"/>
    <col min="776" max="776" width="11.6640625" style="112" customWidth="1"/>
    <col min="777" max="777" width="14.109375" style="112" customWidth="1"/>
    <col min="778" max="779" width="10.6640625" style="112" customWidth="1"/>
    <col min="780" max="780" width="11.6640625" style="112" customWidth="1"/>
    <col min="781" max="781" width="14.109375" style="112" customWidth="1"/>
    <col min="782" max="782" width="10.6640625" style="112" customWidth="1"/>
    <col min="783" max="783" width="11.6640625" style="112" customWidth="1"/>
    <col min="784" max="784" width="9" style="112"/>
    <col min="785" max="785" width="12.88671875" style="112" bestFit="1" customWidth="1"/>
    <col min="786" max="1026" width="9" style="112"/>
    <col min="1027" max="1027" width="5.109375" style="112" customWidth="1"/>
    <col min="1028" max="1028" width="30.109375" style="112" customWidth="1"/>
    <col min="1029" max="1029" width="30" style="112" customWidth="1"/>
    <col min="1030" max="1030" width="6.109375" style="112" customWidth="1"/>
    <col min="1031" max="1031" width="10.6640625" style="112" customWidth="1"/>
    <col min="1032" max="1032" width="11.6640625" style="112" customWidth="1"/>
    <col min="1033" max="1033" width="14.109375" style="112" customWidth="1"/>
    <col min="1034" max="1035" width="10.6640625" style="112" customWidth="1"/>
    <col min="1036" max="1036" width="11.6640625" style="112" customWidth="1"/>
    <col min="1037" max="1037" width="14.109375" style="112" customWidth="1"/>
    <col min="1038" max="1038" width="10.6640625" style="112" customWidth="1"/>
    <col min="1039" max="1039" width="11.6640625" style="112" customWidth="1"/>
    <col min="1040" max="1040" width="9" style="112"/>
    <col min="1041" max="1041" width="12.88671875" style="112" bestFit="1" customWidth="1"/>
    <col min="1042" max="1282" width="9" style="112"/>
    <col min="1283" max="1283" width="5.109375" style="112" customWidth="1"/>
    <col min="1284" max="1284" width="30.109375" style="112" customWidth="1"/>
    <col min="1285" max="1285" width="30" style="112" customWidth="1"/>
    <col min="1286" max="1286" width="6.109375" style="112" customWidth="1"/>
    <col min="1287" max="1287" width="10.6640625" style="112" customWidth="1"/>
    <col min="1288" max="1288" width="11.6640625" style="112" customWidth="1"/>
    <col min="1289" max="1289" width="14.109375" style="112" customWidth="1"/>
    <col min="1290" max="1291" width="10.6640625" style="112" customWidth="1"/>
    <col min="1292" max="1292" width="11.6640625" style="112" customWidth="1"/>
    <col min="1293" max="1293" width="14.109375" style="112" customWidth="1"/>
    <col min="1294" max="1294" width="10.6640625" style="112" customWidth="1"/>
    <col min="1295" max="1295" width="11.6640625" style="112" customWidth="1"/>
    <col min="1296" max="1296" width="9" style="112"/>
    <col min="1297" max="1297" width="12.88671875" style="112" bestFit="1" customWidth="1"/>
    <col min="1298" max="1538" width="9" style="112"/>
    <col min="1539" max="1539" width="5.109375" style="112" customWidth="1"/>
    <col min="1540" max="1540" width="30.109375" style="112" customWidth="1"/>
    <col min="1541" max="1541" width="30" style="112" customWidth="1"/>
    <col min="1542" max="1542" width="6.109375" style="112" customWidth="1"/>
    <col min="1543" max="1543" width="10.6640625" style="112" customWidth="1"/>
    <col min="1544" max="1544" width="11.6640625" style="112" customWidth="1"/>
    <col min="1545" max="1545" width="14.109375" style="112" customWidth="1"/>
    <col min="1546" max="1547" width="10.6640625" style="112" customWidth="1"/>
    <col min="1548" max="1548" width="11.6640625" style="112" customWidth="1"/>
    <col min="1549" max="1549" width="14.109375" style="112" customWidth="1"/>
    <col min="1550" max="1550" width="10.6640625" style="112" customWidth="1"/>
    <col min="1551" max="1551" width="11.6640625" style="112" customWidth="1"/>
    <col min="1552" max="1552" width="9" style="112"/>
    <col min="1553" max="1553" width="12.88671875" style="112" bestFit="1" customWidth="1"/>
    <col min="1554" max="1794" width="9" style="112"/>
    <col min="1795" max="1795" width="5.109375" style="112" customWidth="1"/>
    <col min="1796" max="1796" width="30.109375" style="112" customWidth="1"/>
    <col min="1797" max="1797" width="30" style="112" customWidth="1"/>
    <col min="1798" max="1798" width="6.109375" style="112" customWidth="1"/>
    <col min="1799" max="1799" width="10.6640625" style="112" customWidth="1"/>
    <col min="1800" max="1800" width="11.6640625" style="112" customWidth="1"/>
    <col min="1801" max="1801" width="14.109375" style="112" customWidth="1"/>
    <col min="1802" max="1803" width="10.6640625" style="112" customWidth="1"/>
    <col min="1804" max="1804" width="11.6640625" style="112" customWidth="1"/>
    <col min="1805" max="1805" width="14.109375" style="112" customWidth="1"/>
    <col min="1806" max="1806" width="10.6640625" style="112" customWidth="1"/>
    <col min="1807" max="1807" width="11.6640625" style="112" customWidth="1"/>
    <col min="1808" max="1808" width="9" style="112"/>
    <col min="1809" max="1809" width="12.88671875" style="112" bestFit="1" customWidth="1"/>
    <col min="1810" max="2050" width="9" style="112"/>
    <col min="2051" max="2051" width="5.109375" style="112" customWidth="1"/>
    <col min="2052" max="2052" width="30.109375" style="112" customWidth="1"/>
    <col min="2053" max="2053" width="30" style="112" customWidth="1"/>
    <col min="2054" max="2054" width="6.109375" style="112" customWidth="1"/>
    <col min="2055" max="2055" width="10.6640625" style="112" customWidth="1"/>
    <col min="2056" max="2056" width="11.6640625" style="112" customWidth="1"/>
    <col min="2057" max="2057" width="14.109375" style="112" customWidth="1"/>
    <col min="2058" max="2059" width="10.6640625" style="112" customWidth="1"/>
    <col min="2060" max="2060" width="11.6640625" style="112" customWidth="1"/>
    <col min="2061" max="2061" width="14.109375" style="112" customWidth="1"/>
    <col min="2062" max="2062" width="10.6640625" style="112" customWidth="1"/>
    <col min="2063" max="2063" width="11.6640625" style="112" customWidth="1"/>
    <col min="2064" max="2064" width="9" style="112"/>
    <col min="2065" max="2065" width="12.88671875" style="112" bestFit="1" customWidth="1"/>
    <col min="2066" max="2306" width="9" style="112"/>
    <col min="2307" max="2307" width="5.109375" style="112" customWidth="1"/>
    <col min="2308" max="2308" width="30.109375" style="112" customWidth="1"/>
    <col min="2309" max="2309" width="30" style="112" customWidth="1"/>
    <col min="2310" max="2310" width="6.109375" style="112" customWidth="1"/>
    <col min="2311" max="2311" width="10.6640625" style="112" customWidth="1"/>
    <col min="2312" max="2312" width="11.6640625" style="112" customWidth="1"/>
    <col min="2313" max="2313" width="14.109375" style="112" customWidth="1"/>
    <col min="2314" max="2315" width="10.6640625" style="112" customWidth="1"/>
    <col min="2316" max="2316" width="11.6640625" style="112" customWidth="1"/>
    <col min="2317" max="2317" width="14.109375" style="112" customWidth="1"/>
    <col min="2318" max="2318" width="10.6640625" style="112" customWidth="1"/>
    <col min="2319" max="2319" width="11.6640625" style="112" customWidth="1"/>
    <col min="2320" max="2320" width="9" style="112"/>
    <col min="2321" max="2321" width="12.88671875" style="112" bestFit="1" customWidth="1"/>
    <col min="2322" max="2562" width="9" style="112"/>
    <col min="2563" max="2563" width="5.109375" style="112" customWidth="1"/>
    <col min="2564" max="2564" width="30.109375" style="112" customWidth="1"/>
    <col min="2565" max="2565" width="30" style="112" customWidth="1"/>
    <col min="2566" max="2566" width="6.109375" style="112" customWidth="1"/>
    <col min="2567" max="2567" width="10.6640625" style="112" customWidth="1"/>
    <col min="2568" max="2568" width="11.6640625" style="112" customWidth="1"/>
    <col min="2569" max="2569" width="14.109375" style="112" customWidth="1"/>
    <col min="2570" max="2571" width="10.6640625" style="112" customWidth="1"/>
    <col min="2572" max="2572" width="11.6640625" style="112" customWidth="1"/>
    <col min="2573" max="2573" width="14.109375" style="112" customWidth="1"/>
    <col min="2574" max="2574" width="10.6640625" style="112" customWidth="1"/>
    <col min="2575" max="2575" width="11.6640625" style="112" customWidth="1"/>
    <col min="2576" max="2576" width="9" style="112"/>
    <col min="2577" max="2577" width="12.88671875" style="112" bestFit="1" customWidth="1"/>
    <col min="2578" max="2818" width="9" style="112"/>
    <col min="2819" max="2819" width="5.109375" style="112" customWidth="1"/>
    <col min="2820" max="2820" width="30.109375" style="112" customWidth="1"/>
    <col min="2821" max="2821" width="30" style="112" customWidth="1"/>
    <col min="2822" max="2822" width="6.109375" style="112" customWidth="1"/>
    <col min="2823" max="2823" width="10.6640625" style="112" customWidth="1"/>
    <col min="2824" max="2824" width="11.6640625" style="112" customWidth="1"/>
    <col min="2825" max="2825" width="14.109375" style="112" customWidth="1"/>
    <col min="2826" max="2827" width="10.6640625" style="112" customWidth="1"/>
    <col min="2828" max="2828" width="11.6640625" style="112" customWidth="1"/>
    <col min="2829" max="2829" width="14.109375" style="112" customWidth="1"/>
    <col min="2830" max="2830" width="10.6640625" style="112" customWidth="1"/>
    <col min="2831" max="2831" width="11.6640625" style="112" customWidth="1"/>
    <col min="2832" max="2832" width="9" style="112"/>
    <col min="2833" max="2833" width="12.88671875" style="112" bestFit="1" customWidth="1"/>
    <col min="2834" max="3074" width="9" style="112"/>
    <col min="3075" max="3075" width="5.109375" style="112" customWidth="1"/>
    <col min="3076" max="3076" width="30.109375" style="112" customWidth="1"/>
    <col min="3077" max="3077" width="30" style="112" customWidth="1"/>
    <col min="3078" max="3078" width="6.109375" style="112" customWidth="1"/>
    <col min="3079" max="3079" width="10.6640625" style="112" customWidth="1"/>
    <col min="3080" max="3080" width="11.6640625" style="112" customWidth="1"/>
    <col min="3081" max="3081" width="14.109375" style="112" customWidth="1"/>
    <col min="3082" max="3083" width="10.6640625" style="112" customWidth="1"/>
    <col min="3084" max="3084" width="11.6640625" style="112" customWidth="1"/>
    <col min="3085" max="3085" width="14.109375" style="112" customWidth="1"/>
    <col min="3086" max="3086" width="10.6640625" style="112" customWidth="1"/>
    <col min="3087" max="3087" width="11.6640625" style="112" customWidth="1"/>
    <col min="3088" max="3088" width="9" style="112"/>
    <col min="3089" max="3089" width="12.88671875" style="112" bestFit="1" customWidth="1"/>
    <col min="3090" max="3330" width="9" style="112"/>
    <col min="3331" max="3331" width="5.109375" style="112" customWidth="1"/>
    <col min="3332" max="3332" width="30.109375" style="112" customWidth="1"/>
    <col min="3333" max="3333" width="30" style="112" customWidth="1"/>
    <col min="3334" max="3334" width="6.109375" style="112" customWidth="1"/>
    <col min="3335" max="3335" width="10.6640625" style="112" customWidth="1"/>
    <col min="3336" max="3336" width="11.6640625" style="112" customWidth="1"/>
    <col min="3337" max="3337" width="14.109375" style="112" customWidth="1"/>
    <col min="3338" max="3339" width="10.6640625" style="112" customWidth="1"/>
    <col min="3340" max="3340" width="11.6640625" style="112" customWidth="1"/>
    <col min="3341" max="3341" width="14.109375" style="112" customWidth="1"/>
    <col min="3342" max="3342" width="10.6640625" style="112" customWidth="1"/>
    <col min="3343" max="3343" width="11.6640625" style="112" customWidth="1"/>
    <col min="3344" max="3344" width="9" style="112"/>
    <col min="3345" max="3345" width="12.88671875" style="112" bestFit="1" customWidth="1"/>
    <col min="3346" max="3586" width="9" style="112"/>
    <col min="3587" max="3587" width="5.109375" style="112" customWidth="1"/>
    <col min="3588" max="3588" width="30.109375" style="112" customWidth="1"/>
    <col min="3589" max="3589" width="30" style="112" customWidth="1"/>
    <col min="3590" max="3590" width="6.109375" style="112" customWidth="1"/>
    <col min="3591" max="3591" width="10.6640625" style="112" customWidth="1"/>
    <col min="3592" max="3592" width="11.6640625" style="112" customWidth="1"/>
    <col min="3593" max="3593" width="14.109375" style="112" customWidth="1"/>
    <col min="3594" max="3595" width="10.6640625" style="112" customWidth="1"/>
    <col min="3596" max="3596" width="11.6640625" style="112" customWidth="1"/>
    <col min="3597" max="3597" width="14.109375" style="112" customWidth="1"/>
    <col min="3598" max="3598" width="10.6640625" style="112" customWidth="1"/>
    <col min="3599" max="3599" width="11.6640625" style="112" customWidth="1"/>
    <col min="3600" max="3600" width="9" style="112"/>
    <col min="3601" max="3601" width="12.88671875" style="112" bestFit="1" customWidth="1"/>
    <col min="3602" max="3842" width="9" style="112"/>
    <col min="3843" max="3843" width="5.109375" style="112" customWidth="1"/>
    <col min="3844" max="3844" width="30.109375" style="112" customWidth="1"/>
    <col min="3845" max="3845" width="30" style="112" customWidth="1"/>
    <col min="3846" max="3846" width="6.109375" style="112" customWidth="1"/>
    <col min="3847" max="3847" width="10.6640625" style="112" customWidth="1"/>
    <col min="3848" max="3848" width="11.6640625" style="112" customWidth="1"/>
    <col min="3849" max="3849" width="14.109375" style="112" customWidth="1"/>
    <col min="3850" max="3851" width="10.6640625" style="112" customWidth="1"/>
    <col min="3852" max="3852" width="11.6640625" style="112" customWidth="1"/>
    <col min="3853" max="3853" width="14.109375" style="112" customWidth="1"/>
    <col min="3854" max="3854" width="10.6640625" style="112" customWidth="1"/>
    <col min="3855" max="3855" width="11.6640625" style="112" customWidth="1"/>
    <col min="3856" max="3856" width="9" style="112"/>
    <col min="3857" max="3857" width="12.88671875" style="112" bestFit="1" customWidth="1"/>
    <col min="3858" max="4098" width="9" style="112"/>
    <col min="4099" max="4099" width="5.109375" style="112" customWidth="1"/>
    <col min="4100" max="4100" width="30.109375" style="112" customWidth="1"/>
    <col min="4101" max="4101" width="30" style="112" customWidth="1"/>
    <col min="4102" max="4102" width="6.109375" style="112" customWidth="1"/>
    <col min="4103" max="4103" width="10.6640625" style="112" customWidth="1"/>
    <col min="4104" max="4104" width="11.6640625" style="112" customWidth="1"/>
    <col min="4105" max="4105" width="14.109375" style="112" customWidth="1"/>
    <col min="4106" max="4107" width="10.6640625" style="112" customWidth="1"/>
    <col min="4108" max="4108" width="11.6640625" style="112" customWidth="1"/>
    <col min="4109" max="4109" width="14.109375" style="112" customWidth="1"/>
    <col min="4110" max="4110" width="10.6640625" style="112" customWidth="1"/>
    <col min="4111" max="4111" width="11.6640625" style="112" customWidth="1"/>
    <col min="4112" max="4112" width="9" style="112"/>
    <col min="4113" max="4113" width="12.88671875" style="112" bestFit="1" customWidth="1"/>
    <col min="4114" max="4354" width="9" style="112"/>
    <col min="4355" max="4355" width="5.109375" style="112" customWidth="1"/>
    <col min="4356" max="4356" width="30.109375" style="112" customWidth="1"/>
    <col min="4357" max="4357" width="30" style="112" customWidth="1"/>
    <col min="4358" max="4358" width="6.109375" style="112" customWidth="1"/>
    <col min="4359" max="4359" width="10.6640625" style="112" customWidth="1"/>
    <col min="4360" max="4360" width="11.6640625" style="112" customWidth="1"/>
    <col min="4361" max="4361" width="14.109375" style="112" customWidth="1"/>
    <col min="4362" max="4363" width="10.6640625" style="112" customWidth="1"/>
    <col min="4364" max="4364" width="11.6640625" style="112" customWidth="1"/>
    <col min="4365" max="4365" width="14.109375" style="112" customWidth="1"/>
    <col min="4366" max="4366" width="10.6640625" style="112" customWidth="1"/>
    <col min="4367" max="4367" width="11.6640625" style="112" customWidth="1"/>
    <col min="4368" max="4368" width="9" style="112"/>
    <col min="4369" max="4369" width="12.88671875" style="112" bestFit="1" customWidth="1"/>
    <col min="4370" max="4610" width="9" style="112"/>
    <col min="4611" max="4611" width="5.109375" style="112" customWidth="1"/>
    <col min="4612" max="4612" width="30.109375" style="112" customWidth="1"/>
    <col min="4613" max="4613" width="30" style="112" customWidth="1"/>
    <col min="4614" max="4614" width="6.109375" style="112" customWidth="1"/>
    <col min="4615" max="4615" width="10.6640625" style="112" customWidth="1"/>
    <col min="4616" max="4616" width="11.6640625" style="112" customWidth="1"/>
    <col min="4617" max="4617" width="14.109375" style="112" customWidth="1"/>
    <col min="4618" max="4619" width="10.6640625" style="112" customWidth="1"/>
    <col min="4620" max="4620" width="11.6640625" style="112" customWidth="1"/>
    <col min="4621" max="4621" width="14.109375" style="112" customWidth="1"/>
    <col min="4622" max="4622" width="10.6640625" style="112" customWidth="1"/>
    <col min="4623" max="4623" width="11.6640625" style="112" customWidth="1"/>
    <col min="4624" max="4624" width="9" style="112"/>
    <col min="4625" max="4625" width="12.88671875" style="112" bestFit="1" customWidth="1"/>
    <col min="4626" max="4866" width="9" style="112"/>
    <col min="4867" max="4867" width="5.109375" style="112" customWidth="1"/>
    <col min="4868" max="4868" width="30.109375" style="112" customWidth="1"/>
    <col min="4869" max="4869" width="30" style="112" customWidth="1"/>
    <col min="4870" max="4870" width="6.109375" style="112" customWidth="1"/>
    <col min="4871" max="4871" width="10.6640625" style="112" customWidth="1"/>
    <col min="4872" max="4872" width="11.6640625" style="112" customWidth="1"/>
    <col min="4873" max="4873" width="14.109375" style="112" customWidth="1"/>
    <col min="4874" max="4875" width="10.6640625" style="112" customWidth="1"/>
    <col min="4876" max="4876" width="11.6640625" style="112" customWidth="1"/>
    <col min="4877" max="4877" width="14.109375" style="112" customWidth="1"/>
    <col min="4878" max="4878" width="10.6640625" style="112" customWidth="1"/>
    <col min="4879" max="4879" width="11.6640625" style="112" customWidth="1"/>
    <col min="4880" max="4880" width="9" style="112"/>
    <col min="4881" max="4881" width="12.88671875" style="112" bestFit="1" customWidth="1"/>
    <col min="4882" max="5122" width="9" style="112"/>
    <col min="5123" max="5123" width="5.109375" style="112" customWidth="1"/>
    <col min="5124" max="5124" width="30.109375" style="112" customWidth="1"/>
    <col min="5125" max="5125" width="30" style="112" customWidth="1"/>
    <col min="5126" max="5126" width="6.109375" style="112" customWidth="1"/>
    <col min="5127" max="5127" width="10.6640625" style="112" customWidth="1"/>
    <col min="5128" max="5128" width="11.6640625" style="112" customWidth="1"/>
    <col min="5129" max="5129" width="14.109375" style="112" customWidth="1"/>
    <col min="5130" max="5131" width="10.6640625" style="112" customWidth="1"/>
    <col min="5132" max="5132" width="11.6640625" style="112" customWidth="1"/>
    <col min="5133" max="5133" width="14.109375" style="112" customWidth="1"/>
    <col min="5134" max="5134" width="10.6640625" style="112" customWidth="1"/>
    <col min="5135" max="5135" width="11.6640625" style="112" customWidth="1"/>
    <col min="5136" max="5136" width="9" style="112"/>
    <col min="5137" max="5137" width="12.88671875" style="112" bestFit="1" customWidth="1"/>
    <col min="5138" max="5378" width="9" style="112"/>
    <col min="5379" max="5379" width="5.109375" style="112" customWidth="1"/>
    <col min="5380" max="5380" width="30.109375" style="112" customWidth="1"/>
    <col min="5381" max="5381" width="30" style="112" customWidth="1"/>
    <col min="5382" max="5382" width="6.109375" style="112" customWidth="1"/>
    <col min="5383" max="5383" width="10.6640625" style="112" customWidth="1"/>
    <col min="5384" max="5384" width="11.6640625" style="112" customWidth="1"/>
    <col min="5385" max="5385" width="14.109375" style="112" customWidth="1"/>
    <col min="5386" max="5387" width="10.6640625" style="112" customWidth="1"/>
    <col min="5388" max="5388" width="11.6640625" style="112" customWidth="1"/>
    <col min="5389" max="5389" width="14.109375" style="112" customWidth="1"/>
    <col min="5390" max="5390" width="10.6640625" style="112" customWidth="1"/>
    <col min="5391" max="5391" width="11.6640625" style="112" customWidth="1"/>
    <col min="5392" max="5392" width="9" style="112"/>
    <col min="5393" max="5393" width="12.88671875" style="112" bestFit="1" customWidth="1"/>
    <col min="5394" max="5634" width="9" style="112"/>
    <col min="5635" max="5635" width="5.109375" style="112" customWidth="1"/>
    <col min="5636" max="5636" width="30.109375" style="112" customWidth="1"/>
    <col min="5637" max="5637" width="30" style="112" customWidth="1"/>
    <col min="5638" max="5638" width="6.109375" style="112" customWidth="1"/>
    <col min="5639" max="5639" width="10.6640625" style="112" customWidth="1"/>
    <col min="5640" max="5640" width="11.6640625" style="112" customWidth="1"/>
    <col min="5641" max="5641" width="14.109375" style="112" customWidth="1"/>
    <col min="5642" max="5643" width="10.6640625" style="112" customWidth="1"/>
    <col min="5644" max="5644" width="11.6640625" style="112" customWidth="1"/>
    <col min="5645" max="5645" width="14.109375" style="112" customWidth="1"/>
    <col min="5646" max="5646" width="10.6640625" style="112" customWidth="1"/>
    <col min="5647" max="5647" width="11.6640625" style="112" customWidth="1"/>
    <col min="5648" max="5648" width="9" style="112"/>
    <col min="5649" max="5649" width="12.88671875" style="112" bestFit="1" customWidth="1"/>
    <col min="5650" max="5890" width="9" style="112"/>
    <col min="5891" max="5891" width="5.109375" style="112" customWidth="1"/>
    <col min="5892" max="5892" width="30.109375" style="112" customWidth="1"/>
    <col min="5893" max="5893" width="30" style="112" customWidth="1"/>
    <col min="5894" max="5894" width="6.109375" style="112" customWidth="1"/>
    <col min="5895" max="5895" width="10.6640625" style="112" customWidth="1"/>
    <col min="5896" max="5896" width="11.6640625" style="112" customWidth="1"/>
    <col min="5897" max="5897" width="14.109375" style="112" customWidth="1"/>
    <col min="5898" max="5899" width="10.6640625" style="112" customWidth="1"/>
    <col min="5900" max="5900" width="11.6640625" style="112" customWidth="1"/>
    <col min="5901" max="5901" width="14.109375" style="112" customWidth="1"/>
    <col min="5902" max="5902" width="10.6640625" style="112" customWidth="1"/>
    <col min="5903" max="5903" width="11.6640625" style="112" customWidth="1"/>
    <col min="5904" max="5904" width="9" style="112"/>
    <col min="5905" max="5905" width="12.88671875" style="112" bestFit="1" customWidth="1"/>
    <col min="5906" max="6146" width="9" style="112"/>
    <col min="6147" max="6147" width="5.109375" style="112" customWidth="1"/>
    <col min="6148" max="6148" width="30.109375" style="112" customWidth="1"/>
    <col min="6149" max="6149" width="30" style="112" customWidth="1"/>
    <col min="6150" max="6150" width="6.109375" style="112" customWidth="1"/>
    <col min="6151" max="6151" width="10.6640625" style="112" customWidth="1"/>
    <col min="6152" max="6152" width="11.6640625" style="112" customWidth="1"/>
    <col min="6153" max="6153" width="14.109375" style="112" customWidth="1"/>
    <col min="6154" max="6155" width="10.6640625" style="112" customWidth="1"/>
    <col min="6156" max="6156" width="11.6640625" style="112" customWidth="1"/>
    <col min="6157" max="6157" width="14.109375" style="112" customWidth="1"/>
    <col min="6158" max="6158" width="10.6640625" style="112" customWidth="1"/>
    <col min="6159" max="6159" width="11.6640625" style="112" customWidth="1"/>
    <col min="6160" max="6160" width="9" style="112"/>
    <col min="6161" max="6161" width="12.88671875" style="112" bestFit="1" customWidth="1"/>
    <col min="6162" max="6402" width="9" style="112"/>
    <col min="6403" max="6403" width="5.109375" style="112" customWidth="1"/>
    <col min="6404" max="6404" width="30.109375" style="112" customWidth="1"/>
    <col min="6405" max="6405" width="30" style="112" customWidth="1"/>
    <col min="6406" max="6406" width="6.109375" style="112" customWidth="1"/>
    <col min="6407" max="6407" width="10.6640625" style="112" customWidth="1"/>
    <col min="6408" max="6408" width="11.6640625" style="112" customWidth="1"/>
    <col min="6409" max="6409" width="14.109375" style="112" customWidth="1"/>
    <col min="6410" max="6411" width="10.6640625" style="112" customWidth="1"/>
    <col min="6412" max="6412" width="11.6640625" style="112" customWidth="1"/>
    <col min="6413" max="6413" width="14.109375" style="112" customWidth="1"/>
    <col min="6414" max="6414" width="10.6640625" style="112" customWidth="1"/>
    <col min="6415" max="6415" width="11.6640625" style="112" customWidth="1"/>
    <col min="6416" max="6416" width="9" style="112"/>
    <col min="6417" max="6417" width="12.88671875" style="112" bestFit="1" customWidth="1"/>
    <col min="6418" max="6658" width="9" style="112"/>
    <col min="6659" max="6659" width="5.109375" style="112" customWidth="1"/>
    <col min="6660" max="6660" width="30.109375" style="112" customWidth="1"/>
    <col min="6661" max="6661" width="30" style="112" customWidth="1"/>
    <col min="6662" max="6662" width="6.109375" style="112" customWidth="1"/>
    <col min="6663" max="6663" width="10.6640625" style="112" customWidth="1"/>
    <col min="6664" max="6664" width="11.6640625" style="112" customWidth="1"/>
    <col min="6665" max="6665" width="14.109375" style="112" customWidth="1"/>
    <col min="6666" max="6667" width="10.6640625" style="112" customWidth="1"/>
    <col min="6668" max="6668" width="11.6640625" style="112" customWidth="1"/>
    <col min="6669" max="6669" width="14.109375" style="112" customWidth="1"/>
    <col min="6670" max="6670" width="10.6640625" style="112" customWidth="1"/>
    <col min="6671" max="6671" width="11.6640625" style="112" customWidth="1"/>
    <col min="6672" max="6672" width="9" style="112"/>
    <col min="6673" max="6673" width="12.88671875" style="112" bestFit="1" customWidth="1"/>
    <col min="6674" max="6914" width="9" style="112"/>
    <col min="6915" max="6915" width="5.109375" style="112" customWidth="1"/>
    <col min="6916" max="6916" width="30.109375" style="112" customWidth="1"/>
    <col min="6917" max="6917" width="30" style="112" customWidth="1"/>
    <col min="6918" max="6918" width="6.109375" style="112" customWidth="1"/>
    <col min="6919" max="6919" width="10.6640625" style="112" customWidth="1"/>
    <col min="6920" max="6920" width="11.6640625" style="112" customWidth="1"/>
    <col min="6921" max="6921" width="14.109375" style="112" customWidth="1"/>
    <col min="6922" max="6923" width="10.6640625" style="112" customWidth="1"/>
    <col min="6924" max="6924" width="11.6640625" style="112" customWidth="1"/>
    <col min="6925" max="6925" width="14.109375" style="112" customWidth="1"/>
    <col min="6926" max="6926" width="10.6640625" style="112" customWidth="1"/>
    <col min="6927" max="6927" width="11.6640625" style="112" customWidth="1"/>
    <col min="6928" max="6928" width="9" style="112"/>
    <col min="6929" max="6929" width="12.88671875" style="112" bestFit="1" customWidth="1"/>
    <col min="6930" max="7170" width="9" style="112"/>
    <col min="7171" max="7171" width="5.109375" style="112" customWidth="1"/>
    <col min="7172" max="7172" width="30.109375" style="112" customWidth="1"/>
    <col min="7173" max="7173" width="30" style="112" customWidth="1"/>
    <col min="7174" max="7174" width="6.109375" style="112" customWidth="1"/>
    <col min="7175" max="7175" width="10.6640625" style="112" customWidth="1"/>
    <col min="7176" max="7176" width="11.6640625" style="112" customWidth="1"/>
    <col min="7177" max="7177" width="14.109375" style="112" customWidth="1"/>
    <col min="7178" max="7179" width="10.6640625" style="112" customWidth="1"/>
    <col min="7180" max="7180" width="11.6640625" style="112" customWidth="1"/>
    <col min="7181" max="7181" width="14.109375" style="112" customWidth="1"/>
    <col min="7182" max="7182" width="10.6640625" style="112" customWidth="1"/>
    <col min="7183" max="7183" width="11.6640625" style="112" customWidth="1"/>
    <col min="7184" max="7184" width="9" style="112"/>
    <col min="7185" max="7185" width="12.88671875" style="112" bestFit="1" customWidth="1"/>
    <col min="7186" max="7426" width="9" style="112"/>
    <col min="7427" max="7427" width="5.109375" style="112" customWidth="1"/>
    <col min="7428" max="7428" width="30.109375" style="112" customWidth="1"/>
    <col min="7429" max="7429" width="30" style="112" customWidth="1"/>
    <col min="7430" max="7430" width="6.109375" style="112" customWidth="1"/>
    <col min="7431" max="7431" width="10.6640625" style="112" customWidth="1"/>
    <col min="7432" max="7432" width="11.6640625" style="112" customWidth="1"/>
    <col min="7433" max="7433" width="14.109375" style="112" customWidth="1"/>
    <col min="7434" max="7435" width="10.6640625" style="112" customWidth="1"/>
    <col min="7436" max="7436" width="11.6640625" style="112" customWidth="1"/>
    <col min="7437" max="7437" width="14.109375" style="112" customWidth="1"/>
    <col min="7438" max="7438" width="10.6640625" style="112" customWidth="1"/>
    <col min="7439" max="7439" width="11.6640625" style="112" customWidth="1"/>
    <col min="7440" max="7440" width="9" style="112"/>
    <col min="7441" max="7441" width="12.88671875" style="112" bestFit="1" customWidth="1"/>
    <col min="7442" max="7682" width="9" style="112"/>
    <col min="7683" max="7683" width="5.109375" style="112" customWidth="1"/>
    <col min="7684" max="7684" width="30.109375" style="112" customWidth="1"/>
    <col min="7685" max="7685" width="30" style="112" customWidth="1"/>
    <col min="7686" max="7686" width="6.109375" style="112" customWidth="1"/>
    <col min="7687" max="7687" width="10.6640625" style="112" customWidth="1"/>
    <col min="7688" max="7688" width="11.6640625" style="112" customWidth="1"/>
    <col min="7689" max="7689" width="14.109375" style="112" customWidth="1"/>
    <col min="7690" max="7691" width="10.6640625" style="112" customWidth="1"/>
    <col min="7692" max="7692" width="11.6640625" style="112" customWidth="1"/>
    <col min="7693" max="7693" width="14.109375" style="112" customWidth="1"/>
    <col min="7694" max="7694" width="10.6640625" style="112" customWidth="1"/>
    <col min="7695" max="7695" width="11.6640625" style="112" customWidth="1"/>
    <col min="7696" max="7696" width="9" style="112"/>
    <col min="7697" max="7697" width="12.88671875" style="112" bestFit="1" customWidth="1"/>
    <col min="7698" max="7938" width="9" style="112"/>
    <col min="7939" max="7939" width="5.109375" style="112" customWidth="1"/>
    <col min="7940" max="7940" width="30.109375" style="112" customWidth="1"/>
    <col min="7941" max="7941" width="30" style="112" customWidth="1"/>
    <col min="7942" max="7942" width="6.109375" style="112" customWidth="1"/>
    <col min="7943" max="7943" width="10.6640625" style="112" customWidth="1"/>
    <col min="7944" max="7944" width="11.6640625" style="112" customWidth="1"/>
    <col min="7945" max="7945" width="14.109375" style="112" customWidth="1"/>
    <col min="7946" max="7947" width="10.6640625" style="112" customWidth="1"/>
    <col min="7948" max="7948" width="11.6640625" style="112" customWidth="1"/>
    <col min="7949" max="7949" width="14.109375" style="112" customWidth="1"/>
    <col min="7950" max="7950" width="10.6640625" style="112" customWidth="1"/>
    <col min="7951" max="7951" width="11.6640625" style="112" customWidth="1"/>
    <col min="7952" max="7952" width="9" style="112"/>
    <col min="7953" max="7953" width="12.88671875" style="112" bestFit="1" customWidth="1"/>
    <col min="7954" max="8194" width="9" style="112"/>
    <col min="8195" max="8195" width="5.109375" style="112" customWidth="1"/>
    <col min="8196" max="8196" width="30.109375" style="112" customWidth="1"/>
    <col min="8197" max="8197" width="30" style="112" customWidth="1"/>
    <col min="8198" max="8198" width="6.109375" style="112" customWidth="1"/>
    <col min="8199" max="8199" width="10.6640625" style="112" customWidth="1"/>
    <col min="8200" max="8200" width="11.6640625" style="112" customWidth="1"/>
    <col min="8201" max="8201" width="14.109375" style="112" customWidth="1"/>
    <col min="8202" max="8203" width="10.6640625" style="112" customWidth="1"/>
    <col min="8204" max="8204" width="11.6640625" style="112" customWidth="1"/>
    <col min="8205" max="8205" width="14.109375" style="112" customWidth="1"/>
    <col min="8206" max="8206" width="10.6640625" style="112" customWidth="1"/>
    <col min="8207" max="8207" width="11.6640625" style="112" customWidth="1"/>
    <col min="8208" max="8208" width="9" style="112"/>
    <col min="8209" max="8209" width="12.88671875" style="112" bestFit="1" customWidth="1"/>
    <col min="8210" max="8450" width="9" style="112"/>
    <col min="8451" max="8451" width="5.109375" style="112" customWidth="1"/>
    <col min="8452" max="8452" width="30.109375" style="112" customWidth="1"/>
    <col min="8453" max="8453" width="30" style="112" customWidth="1"/>
    <col min="8454" max="8454" width="6.109375" style="112" customWidth="1"/>
    <col min="8455" max="8455" width="10.6640625" style="112" customWidth="1"/>
    <col min="8456" max="8456" width="11.6640625" style="112" customWidth="1"/>
    <col min="8457" max="8457" width="14.109375" style="112" customWidth="1"/>
    <col min="8458" max="8459" width="10.6640625" style="112" customWidth="1"/>
    <col min="8460" max="8460" width="11.6640625" style="112" customWidth="1"/>
    <col min="8461" max="8461" width="14.109375" style="112" customWidth="1"/>
    <col min="8462" max="8462" width="10.6640625" style="112" customWidth="1"/>
    <col min="8463" max="8463" width="11.6640625" style="112" customWidth="1"/>
    <col min="8464" max="8464" width="9" style="112"/>
    <col min="8465" max="8465" width="12.88671875" style="112" bestFit="1" customWidth="1"/>
    <col min="8466" max="8706" width="9" style="112"/>
    <col min="8707" max="8707" width="5.109375" style="112" customWidth="1"/>
    <col min="8708" max="8708" width="30.109375" style="112" customWidth="1"/>
    <col min="8709" max="8709" width="30" style="112" customWidth="1"/>
    <col min="8710" max="8710" width="6.109375" style="112" customWidth="1"/>
    <col min="8711" max="8711" width="10.6640625" style="112" customWidth="1"/>
    <col min="8712" max="8712" width="11.6640625" style="112" customWidth="1"/>
    <col min="8713" max="8713" width="14.109375" style="112" customWidth="1"/>
    <col min="8714" max="8715" width="10.6640625" style="112" customWidth="1"/>
    <col min="8716" max="8716" width="11.6640625" style="112" customWidth="1"/>
    <col min="8717" max="8717" width="14.109375" style="112" customWidth="1"/>
    <col min="8718" max="8718" width="10.6640625" style="112" customWidth="1"/>
    <col min="8719" max="8719" width="11.6640625" style="112" customWidth="1"/>
    <col min="8720" max="8720" width="9" style="112"/>
    <col min="8721" max="8721" width="12.88671875" style="112" bestFit="1" customWidth="1"/>
    <col min="8722" max="8962" width="9" style="112"/>
    <col min="8963" max="8963" width="5.109375" style="112" customWidth="1"/>
    <col min="8964" max="8964" width="30.109375" style="112" customWidth="1"/>
    <col min="8965" max="8965" width="30" style="112" customWidth="1"/>
    <col min="8966" max="8966" width="6.109375" style="112" customWidth="1"/>
    <col min="8967" max="8967" width="10.6640625" style="112" customWidth="1"/>
    <col min="8968" max="8968" width="11.6640625" style="112" customWidth="1"/>
    <col min="8969" max="8969" width="14.109375" style="112" customWidth="1"/>
    <col min="8970" max="8971" width="10.6640625" style="112" customWidth="1"/>
    <col min="8972" max="8972" width="11.6640625" style="112" customWidth="1"/>
    <col min="8973" max="8973" width="14.109375" style="112" customWidth="1"/>
    <col min="8974" max="8974" width="10.6640625" style="112" customWidth="1"/>
    <col min="8975" max="8975" width="11.6640625" style="112" customWidth="1"/>
    <col min="8976" max="8976" width="9" style="112"/>
    <col min="8977" max="8977" width="12.88671875" style="112" bestFit="1" customWidth="1"/>
    <col min="8978" max="9218" width="9" style="112"/>
    <col min="9219" max="9219" width="5.109375" style="112" customWidth="1"/>
    <col min="9220" max="9220" width="30.109375" style="112" customWidth="1"/>
    <col min="9221" max="9221" width="30" style="112" customWidth="1"/>
    <col min="9222" max="9222" width="6.109375" style="112" customWidth="1"/>
    <col min="9223" max="9223" width="10.6640625" style="112" customWidth="1"/>
    <col min="9224" max="9224" width="11.6640625" style="112" customWidth="1"/>
    <col min="9225" max="9225" width="14.109375" style="112" customWidth="1"/>
    <col min="9226" max="9227" width="10.6640625" style="112" customWidth="1"/>
    <col min="9228" max="9228" width="11.6640625" style="112" customWidth="1"/>
    <col min="9229" max="9229" width="14.109375" style="112" customWidth="1"/>
    <col min="9230" max="9230" width="10.6640625" style="112" customWidth="1"/>
    <col min="9231" max="9231" width="11.6640625" style="112" customWidth="1"/>
    <col min="9232" max="9232" width="9" style="112"/>
    <col min="9233" max="9233" width="12.88671875" style="112" bestFit="1" customWidth="1"/>
    <col min="9234" max="9474" width="9" style="112"/>
    <col min="9475" max="9475" width="5.109375" style="112" customWidth="1"/>
    <col min="9476" max="9476" width="30.109375" style="112" customWidth="1"/>
    <col min="9477" max="9477" width="30" style="112" customWidth="1"/>
    <col min="9478" max="9478" width="6.109375" style="112" customWidth="1"/>
    <col min="9479" max="9479" width="10.6640625" style="112" customWidth="1"/>
    <col min="9480" max="9480" width="11.6640625" style="112" customWidth="1"/>
    <col min="9481" max="9481" width="14.109375" style="112" customWidth="1"/>
    <col min="9482" max="9483" width="10.6640625" style="112" customWidth="1"/>
    <col min="9484" max="9484" width="11.6640625" style="112" customWidth="1"/>
    <col min="9485" max="9485" width="14.109375" style="112" customWidth="1"/>
    <col min="9486" max="9486" width="10.6640625" style="112" customWidth="1"/>
    <col min="9487" max="9487" width="11.6640625" style="112" customWidth="1"/>
    <col min="9488" max="9488" width="9" style="112"/>
    <col min="9489" max="9489" width="12.88671875" style="112" bestFit="1" customWidth="1"/>
    <col min="9490" max="9730" width="9" style="112"/>
    <col min="9731" max="9731" width="5.109375" style="112" customWidth="1"/>
    <col min="9732" max="9732" width="30.109375" style="112" customWidth="1"/>
    <col min="9733" max="9733" width="30" style="112" customWidth="1"/>
    <col min="9734" max="9734" width="6.109375" style="112" customWidth="1"/>
    <col min="9735" max="9735" width="10.6640625" style="112" customWidth="1"/>
    <col min="9736" max="9736" width="11.6640625" style="112" customWidth="1"/>
    <col min="9737" max="9737" width="14.109375" style="112" customWidth="1"/>
    <col min="9738" max="9739" width="10.6640625" style="112" customWidth="1"/>
    <col min="9740" max="9740" width="11.6640625" style="112" customWidth="1"/>
    <col min="9741" max="9741" width="14.109375" style="112" customWidth="1"/>
    <col min="9742" max="9742" width="10.6640625" style="112" customWidth="1"/>
    <col min="9743" max="9743" width="11.6640625" style="112" customWidth="1"/>
    <col min="9744" max="9744" width="9" style="112"/>
    <col min="9745" max="9745" width="12.88671875" style="112" bestFit="1" customWidth="1"/>
    <col min="9746" max="9986" width="9" style="112"/>
    <col min="9987" max="9987" width="5.109375" style="112" customWidth="1"/>
    <col min="9988" max="9988" width="30.109375" style="112" customWidth="1"/>
    <col min="9989" max="9989" width="30" style="112" customWidth="1"/>
    <col min="9990" max="9990" width="6.109375" style="112" customWidth="1"/>
    <col min="9991" max="9991" width="10.6640625" style="112" customWidth="1"/>
    <col min="9992" max="9992" width="11.6640625" style="112" customWidth="1"/>
    <col min="9993" max="9993" width="14.109375" style="112" customWidth="1"/>
    <col min="9994" max="9995" width="10.6640625" style="112" customWidth="1"/>
    <col min="9996" max="9996" width="11.6640625" style="112" customWidth="1"/>
    <col min="9997" max="9997" width="14.109375" style="112" customWidth="1"/>
    <col min="9998" max="9998" width="10.6640625" style="112" customWidth="1"/>
    <col min="9999" max="9999" width="11.6640625" style="112" customWidth="1"/>
    <col min="10000" max="10000" width="9" style="112"/>
    <col min="10001" max="10001" width="12.88671875" style="112" bestFit="1" customWidth="1"/>
    <col min="10002" max="10242" width="9" style="112"/>
    <col min="10243" max="10243" width="5.109375" style="112" customWidth="1"/>
    <col min="10244" max="10244" width="30.109375" style="112" customWidth="1"/>
    <col min="10245" max="10245" width="30" style="112" customWidth="1"/>
    <col min="10246" max="10246" width="6.109375" style="112" customWidth="1"/>
    <col min="10247" max="10247" width="10.6640625" style="112" customWidth="1"/>
    <col min="10248" max="10248" width="11.6640625" style="112" customWidth="1"/>
    <col min="10249" max="10249" width="14.109375" style="112" customWidth="1"/>
    <col min="10250" max="10251" width="10.6640625" style="112" customWidth="1"/>
    <col min="10252" max="10252" width="11.6640625" style="112" customWidth="1"/>
    <col min="10253" max="10253" width="14.109375" style="112" customWidth="1"/>
    <col min="10254" max="10254" width="10.6640625" style="112" customWidth="1"/>
    <col min="10255" max="10255" width="11.6640625" style="112" customWidth="1"/>
    <col min="10256" max="10256" width="9" style="112"/>
    <col min="10257" max="10257" width="12.88671875" style="112" bestFit="1" customWidth="1"/>
    <col min="10258" max="10498" width="9" style="112"/>
    <col min="10499" max="10499" width="5.109375" style="112" customWidth="1"/>
    <col min="10500" max="10500" width="30.109375" style="112" customWidth="1"/>
    <col min="10501" max="10501" width="30" style="112" customWidth="1"/>
    <col min="10502" max="10502" width="6.109375" style="112" customWidth="1"/>
    <col min="10503" max="10503" width="10.6640625" style="112" customWidth="1"/>
    <col min="10504" max="10504" width="11.6640625" style="112" customWidth="1"/>
    <col min="10505" max="10505" width="14.109375" style="112" customWidth="1"/>
    <col min="10506" max="10507" width="10.6640625" style="112" customWidth="1"/>
    <col min="10508" max="10508" width="11.6640625" style="112" customWidth="1"/>
    <col min="10509" max="10509" width="14.109375" style="112" customWidth="1"/>
    <col min="10510" max="10510" width="10.6640625" style="112" customWidth="1"/>
    <col min="10511" max="10511" width="11.6640625" style="112" customWidth="1"/>
    <col min="10512" max="10512" width="9" style="112"/>
    <col min="10513" max="10513" width="12.88671875" style="112" bestFit="1" customWidth="1"/>
    <col min="10514" max="10754" width="9" style="112"/>
    <col min="10755" max="10755" width="5.109375" style="112" customWidth="1"/>
    <col min="10756" max="10756" width="30.109375" style="112" customWidth="1"/>
    <col min="10757" max="10757" width="30" style="112" customWidth="1"/>
    <col min="10758" max="10758" width="6.109375" style="112" customWidth="1"/>
    <col min="10759" max="10759" width="10.6640625" style="112" customWidth="1"/>
    <col min="10760" max="10760" width="11.6640625" style="112" customWidth="1"/>
    <col min="10761" max="10761" width="14.109375" style="112" customWidth="1"/>
    <col min="10762" max="10763" width="10.6640625" style="112" customWidth="1"/>
    <col min="10764" max="10764" width="11.6640625" style="112" customWidth="1"/>
    <col min="10765" max="10765" width="14.109375" style="112" customWidth="1"/>
    <col min="10766" max="10766" width="10.6640625" style="112" customWidth="1"/>
    <col min="10767" max="10767" width="11.6640625" style="112" customWidth="1"/>
    <col min="10768" max="10768" width="9" style="112"/>
    <col min="10769" max="10769" width="12.88671875" style="112" bestFit="1" customWidth="1"/>
    <col min="10770" max="11010" width="9" style="112"/>
    <col min="11011" max="11011" width="5.109375" style="112" customWidth="1"/>
    <col min="11012" max="11012" width="30.109375" style="112" customWidth="1"/>
    <col min="11013" max="11013" width="30" style="112" customWidth="1"/>
    <col min="11014" max="11014" width="6.109375" style="112" customWidth="1"/>
    <col min="11015" max="11015" width="10.6640625" style="112" customWidth="1"/>
    <col min="11016" max="11016" width="11.6640625" style="112" customWidth="1"/>
    <col min="11017" max="11017" width="14.109375" style="112" customWidth="1"/>
    <col min="11018" max="11019" width="10.6640625" style="112" customWidth="1"/>
    <col min="11020" max="11020" width="11.6640625" style="112" customWidth="1"/>
    <col min="11021" max="11021" width="14.109375" style="112" customWidth="1"/>
    <col min="11022" max="11022" width="10.6640625" style="112" customWidth="1"/>
    <col min="11023" max="11023" width="11.6640625" style="112" customWidth="1"/>
    <col min="11024" max="11024" width="9" style="112"/>
    <col min="11025" max="11025" width="12.88671875" style="112" bestFit="1" customWidth="1"/>
    <col min="11026" max="11266" width="9" style="112"/>
    <col min="11267" max="11267" width="5.109375" style="112" customWidth="1"/>
    <col min="11268" max="11268" width="30.109375" style="112" customWidth="1"/>
    <col min="11269" max="11269" width="30" style="112" customWidth="1"/>
    <col min="11270" max="11270" width="6.109375" style="112" customWidth="1"/>
    <col min="11271" max="11271" width="10.6640625" style="112" customWidth="1"/>
    <col min="11272" max="11272" width="11.6640625" style="112" customWidth="1"/>
    <col min="11273" max="11273" width="14.109375" style="112" customWidth="1"/>
    <col min="11274" max="11275" width="10.6640625" style="112" customWidth="1"/>
    <col min="11276" max="11276" width="11.6640625" style="112" customWidth="1"/>
    <col min="11277" max="11277" width="14.109375" style="112" customWidth="1"/>
    <col min="11278" max="11278" width="10.6640625" style="112" customWidth="1"/>
    <col min="11279" max="11279" width="11.6640625" style="112" customWidth="1"/>
    <col min="11280" max="11280" width="9" style="112"/>
    <col min="11281" max="11281" width="12.88671875" style="112" bestFit="1" customWidth="1"/>
    <col min="11282" max="11522" width="9" style="112"/>
    <col min="11523" max="11523" width="5.109375" style="112" customWidth="1"/>
    <col min="11524" max="11524" width="30.109375" style="112" customWidth="1"/>
    <col min="11525" max="11525" width="30" style="112" customWidth="1"/>
    <col min="11526" max="11526" width="6.109375" style="112" customWidth="1"/>
    <col min="11527" max="11527" width="10.6640625" style="112" customWidth="1"/>
    <col min="11528" max="11528" width="11.6640625" style="112" customWidth="1"/>
    <col min="11529" max="11529" width="14.109375" style="112" customWidth="1"/>
    <col min="11530" max="11531" width="10.6640625" style="112" customWidth="1"/>
    <col min="11532" max="11532" width="11.6640625" style="112" customWidth="1"/>
    <col min="11533" max="11533" width="14.109375" style="112" customWidth="1"/>
    <col min="11534" max="11534" width="10.6640625" style="112" customWidth="1"/>
    <col min="11535" max="11535" width="11.6640625" style="112" customWidth="1"/>
    <col min="11536" max="11536" width="9" style="112"/>
    <col min="11537" max="11537" width="12.88671875" style="112" bestFit="1" customWidth="1"/>
    <col min="11538" max="11778" width="9" style="112"/>
    <col min="11779" max="11779" width="5.109375" style="112" customWidth="1"/>
    <col min="11780" max="11780" width="30.109375" style="112" customWidth="1"/>
    <col min="11781" max="11781" width="30" style="112" customWidth="1"/>
    <col min="11782" max="11782" width="6.109375" style="112" customWidth="1"/>
    <col min="11783" max="11783" width="10.6640625" style="112" customWidth="1"/>
    <col min="11784" max="11784" width="11.6640625" style="112" customWidth="1"/>
    <col min="11785" max="11785" width="14.109375" style="112" customWidth="1"/>
    <col min="11786" max="11787" width="10.6640625" style="112" customWidth="1"/>
    <col min="11788" max="11788" width="11.6640625" style="112" customWidth="1"/>
    <col min="11789" max="11789" width="14.109375" style="112" customWidth="1"/>
    <col min="11790" max="11790" width="10.6640625" style="112" customWidth="1"/>
    <col min="11791" max="11791" width="11.6640625" style="112" customWidth="1"/>
    <col min="11792" max="11792" width="9" style="112"/>
    <col min="11793" max="11793" width="12.88671875" style="112" bestFit="1" customWidth="1"/>
    <col min="11794" max="12034" width="9" style="112"/>
    <col min="12035" max="12035" width="5.109375" style="112" customWidth="1"/>
    <col min="12036" max="12036" width="30.109375" style="112" customWidth="1"/>
    <col min="12037" max="12037" width="30" style="112" customWidth="1"/>
    <col min="12038" max="12038" width="6.109375" style="112" customWidth="1"/>
    <col min="12039" max="12039" width="10.6640625" style="112" customWidth="1"/>
    <col min="12040" max="12040" width="11.6640625" style="112" customWidth="1"/>
    <col min="12041" max="12041" width="14.109375" style="112" customWidth="1"/>
    <col min="12042" max="12043" width="10.6640625" style="112" customWidth="1"/>
    <col min="12044" max="12044" width="11.6640625" style="112" customWidth="1"/>
    <col min="12045" max="12045" width="14.109375" style="112" customWidth="1"/>
    <col min="12046" max="12046" width="10.6640625" style="112" customWidth="1"/>
    <col min="12047" max="12047" width="11.6640625" style="112" customWidth="1"/>
    <col min="12048" max="12048" width="9" style="112"/>
    <col min="12049" max="12049" width="12.88671875" style="112" bestFit="1" customWidth="1"/>
    <col min="12050" max="12290" width="9" style="112"/>
    <col min="12291" max="12291" width="5.109375" style="112" customWidth="1"/>
    <col min="12292" max="12292" width="30.109375" style="112" customWidth="1"/>
    <col min="12293" max="12293" width="30" style="112" customWidth="1"/>
    <col min="12294" max="12294" width="6.109375" style="112" customWidth="1"/>
    <col min="12295" max="12295" width="10.6640625" style="112" customWidth="1"/>
    <col min="12296" max="12296" width="11.6640625" style="112" customWidth="1"/>
    <col min="12297" max="12297" width="14.109375" style="112" customWidth="1"/>
    <col min="12298" max="12299" width="10.6640625" style="112" customWidth="1"/>
    <col min="12300" max="12300" width="11.6640625" style="112" customWidth="1"/>
    <col min="12301" max="12301" width="14.109375" style="112" customWidth="1"/>
    <col min="12302" max="12302" width="10.6640625" style="112" customWidth="1"/>
    <col min="12303" max="12303" width="11.6640625" style="112" customWidth="1"/>
    <col min="12304" max="12304" width="9" style="112"/>
    <col min="12305" max="12305" width="12.88671875" style="112" bestFit="1" customWidth="1"/>
    <col min="12306" max="12546" width="9" style="112"/>
    <col min="12547" max="12547" width="5.109375" style="112" customWidth="1"/>
    <col min="12548" max="12548" width="30.109375" style="112" customWidth="1"/>
    <col min="12549" max="12549" width="30" style="112" customWidth="1"/>
    <col min="12550" max="12550" width="6.109375" style="112" customWidth="1"/>
    <col min="12551" max="12551" width="10.6640625" style="112" customWidth="1"/>
    <col min="12552" max="12552" width="11.6640625" style="112" customWidth="1"/>
    <col min="12553" max="12553" width="14.109375" style="112" customWidth="1"/>
    <col min="12554" max="12555" width="10.6640625" style="112" customWidth="1"/>
    <col min="12556" max="12556" width="11.6640625" style="112" customWidth="1"/>
    <col min="12557" max="12557" width="14.109375" style="112" customWidth="1"/>
    <col min="12558" max="12558" width="10.6640625" style="112" customWidth="1"/>
    <col min="12559" max="12559" width="11.6640625" style="112" customWidth="1"/>
    <col min="12560" max="12560" width="9" style="112"/>
    <col min="12561" max="12561" width="12.88671875" style="112" bestFit="1" customWidth="1"/>
    <col min="12562" max="12802" width="9" style="112"/>
    <col min="12803" max="12803" width="5.109375" style="112" customWidth="1"/>
    <col min="12804" max="12804" width="30.109375" style="112" customWidth="1"/>
    <col min="12805" max="12805" width="30" style="112" customWidth="1"/>
    <col min="12806" max="12806" width="6.109375" style="112" customWidth="1"/>
    <col min="12807" max="12807" width="10.6640625" style="112" customWidth="1"/>
    <col min="12808" max="12808" width="11.6640625" style="112" customWidth="1"/>
    <col min="12809" max="12809" width="14.109375" style="112" customWidth="1"/>
    <col min="12810" max="12811" width="10.6640625" style="112" customWidth="1"/>
    <col min="12812" max="12812" width="11.6640625" style="112" customWidth="1"/>
    <col min="12813" max="12813" width="14.109375" style="112" customWidth="1"/>
    <col min="12814" max="12814" width="10.6640625" style="112" customWidth="1"/>
    <col min="12815" max="12815" width="11.6640625" style="112" customWidth="1"/>
    <col min="12816" max="12816" width="9" style="112"/>
    <col min="12817" max="12817" width="12.88671875" style="112" bestFit="1" customWidth="1"/>
    <col min="12818" max="13058" width="9" style="112"/>
    <col min="13059" max="13059" width="5.109375" style="112" customWidth="1"/>
    <col min="13060" max="13060" width="30.109375" style="112" customWidth="1"/>
    <col min="13061" max="13061" width="30" style="112" customWidth="1"/>
    <col min="13062" max="13062" width="6.109375" style="112" customWidth="1"/>
    <col min="13063" max="13063" width="10.6640625" style="112" customWidth="1"/>
    <col min="13064" max="13064" width="11.6640625" style="112" customWidth="1"/>
    <col min="13065" max="13065" width="14.109375" style="112" customWidth="1"/>
    <col min="13066" max="13067" width="10.6640625" style="112" customWidth="1"/>
    <col min="13068" max="13068" width="11.6640625" style="112" customWidth="1"/>
    <col min="13069" max="13069" width="14.109375" style="112" customWidth="1"/>
    <col min="13070" max="13070" width="10.6640625" style="112" customWidth="1"/>
    <col min="13071" max="13071" width="11.6640625" style="112" customWidth="1"/>
    <col min="13072" max="13072" width="9" style="112"/>
    <col min="13073" max="13073" width="12.88671875" style="112" bestFit="1" customWidth="1"/>
    <col min="13074" max="13314" width="9" style="112"/>
    <col min="13315" max="13315" width="5.109375" style="112" customWidth="1"/>
    <col min="13316" max="13316" width="30.109375" style="112" customWidth="1"/>
    <col min="13317" max="13317" width="30" style="112" customWidth="1"/>
    <col min="13318" max="13318" width="6.109375" style="112" customWidth="1"/>
    <col min="13319" max="13319" width="10.6640625" style="112" customWidth="1"/>
    <col min="13320" max="13320" width="11.6640625" style="112" customWidth="1"/>
    <col min="13321" max="13321" width="14.109375" style="112" customWidth="1"/>
    <col min="13322" max="13323" width="10.6640625" style="112" customWidth="1"/>
    <col min="13324" max="13324" width="11.6640625" style="112" customWidth="1"/>
    <col min="13325" max="13325" width="14.109375" style="112" customWidth="1"/>
    <col min="13326" max="13326" width="10.6640625" style="112" customWidth="1"/>
    <col min="13327" max="13327" width="11.6640625" style="112" customWidth="1"/>
    <col min="13328" max="13328" width="9" style="112"/>
    <col min="13329" max="13329" width="12.88671875" style="112" bestFit="1" customWidth="1"/>
    <col min="13330" max="13570" width="9" style="112"/>
    <col min="13571" max="13571" width="5.109375" style="112" customWidth="1"/>
    <col min="13572" max="13572" width="30.109375" style="112" customWidth="1"/>
    <col min="13573" max="13573" width="30" style="112" customWidth="1"/>
    <col min="13574" max="13574" width="6.109375" style="112" customWidth="1"/>
    <col min="13575" max="13575" width="10.6640625" style="112" customWidth="1"/>
    <col min="13576" max="13576" width="11.6640625" style="112" customWidth="1"/>
    <col min="13577" max="13577" width="14.109375" style="112" customWidth="1"/>
    <col min="13578" max="13579" width="10.6640625" style="112" customWidth="1"/>
    <col min="13580" max="13580" width="11.6640625" style="112" customWidth="1"/>
    <col min="13581" max="13581" width="14.109375" style="112" customWidth="1"/>
    <col min="13582" max="13582" width="10.6640625" style="112" customWidth="1"/>
    <col min="13583" max="13583" width="11.6640625" style="112" customWidth="1"/>
    <col min="13584" max="13584" width="9" style="112"/>
    <col min="13585" max="13585" width="12.88671875" style="112" bestFit="1" customWidth="1"/>
    <col min="13586" max="13826" width="9" style="112"/>
    <col min="13827" max="13827" width="5.109375" style="112" customWidth="1"/>
    <col min="13828" max="13828" width="30.109375" style="112" customWidth="1"/>
    <col min="13829" max="13829" width="30" style="112" customWidth="1"/>
    <col min="13830" max="13830" width="6.109375" style="112" customWidth="1"/>
    <col min="13831" max="13831" width="10.6640625" style="112" customWidth="1"/>
    <col min="13832" max="13832" width="11.6640625" style="112" customWidth="1"/>
    <col min="13833" max="13833" width="14.109375" style="112" customWidth="1"/>
    <col min="13834" max="13835" width="10.6640625" style="112" customWidth="1"/>
    <col min="13836" max="13836" width="11.6640625" style="112" customWidth="1"/>
    <col min="13837" max="13837" width="14.109375" style="112" customWidth="1"/>
    <col min="13838" max="13838" width="10.6640625" style="112" customWidth="1"/>
    <col min="13839" max="13839" width="11.6640625" style="112" customWidth="1"/>
    <col min="13840" max="13840" width="9" style="112"/>
    <col min="13841" max="13841" width="12.88671875" style="112" bestFit="1" customWidth="1"/>
    <col min="13842" max="14082" width="9" style="112"/>
    <col min="14083" max="14083" width="5.109375" style="112" customWidth="1"/>
    <col min="14084" max="14084" width="30.109375" style="112" customWidth="1"/>
    <col min="14085" max="14085" width="30" style="112" customWidth="1"/>
    <col min="14086" max="14086" width="6.109375" style="112" customWidth="1"/>
    <col min="14087" max="14087" width="10.6640625" style="112" customWidth="1"/>
    <col min="14088" max="14088" width="11.6640625" style="112" customWidth="1"/>
    <col min="14089" max="14089" width="14.109375" style="112" customWidth="1"/>
    <col min="14090" max="14091" width="10.6640625" style="112" customWidth="1"/>
    <col min="14092" max="14092" width="11.6640625" style="112" customWidth="1"/>
    <col min="14093" max="14093" width="14.109375" style="112" customWidth="1"/>
    <col min="14094" max="14094" width="10.6640625" style="112" customWidth="1"/>
    <col min="14095" max="14095" width="11.6640625" style="112" customWidth="1"/>
    <col min="14096" max="14096" width="9" style="112"/>
    <col min="14097" max="14097" width="12.88671875" style="112" bestFit="1" customWidth="1"/>
    <col min="14098" max="14338" width="9" style="112"/>
    <col min="14339" max="14339" width="5.109375" style="112" customWidth="1"/>
    <col min="14340" max="14340" width="30.109375" style="112" customWidth="1"/>
    <col min="14341" max="14341" width="30" style="112" customWidth="1"/>
    <col min="14342" max="14342" width="6.109375" style="112" customWidth="1"/>
    <col min="14343" max="14343" width="10.6640625" style="112" customWidth="1"/>
    <col min="14344" max="14344" width="11.6640625" style="112" customWidth="1"/>
    <col min="14345" max="14345" width="14.109375" style="112" customWidth="1"/>
    <col min="14346" max="14347" width="10.6640625" style="112" customWidth="1"/>
    <col min="14348" max="14348" width="11.6640625" style="112" customWidth="1"/>
    <col min="14349" max="14349" width="14.109375" style="112" customWidth="1"/>
    <col min="14350" max="14350" width="10.6640625" style="112" customWidth="1"/>
    <col min="14351" max="14351" width="11.6640625" style="112" customWidth="1"/>
    <col min="14352" max="14352" width="9" style="112"/>
    <col min="14353" max="14353" width="12.88671875" style="112" bestFit="1" customWidth="1"/>
    <col min="14354" max="14594" width="9" style="112"/>
    <col min="14595" max="14595" width="5.109375" style="112" customWidth="1"/>
    <col min="14596" max="14596" width="30.109375" style="112" customWidth="1"/>
    <col min="14597" max="14597" width="30" style="112" customWidth="1"/>
    <col min="14598" max="14598" width="6.109375" style="112" customWidth="1"/>
    <col min="14599" max="14599" width="10.6640625" style="112" customWidth="1"/>
    <col min="14600" max="14600" width="11.6640625" style="112" customWidth="1"/>
    <col min="14601" max="14601" width="14.109375" style="112" customWidth="1"/>
    <col min="14602" max="14603" width="10.6640625" style="112" customWidth="1"/>
    <col min="14604" max="14604" width="11.6640625" style="112" customWidth="1"/>
    <col min="14605" max="14605" width="14.109375" style="112" customWidth="1"/>
    <col min="14606" max="14606" width="10.6640625" style="112" customWidth="1"/>
    <col min="14607" max="14607" width="11.6640625" style="112" customWidth="1"/>
    <col min="14608" max="14608" width="9" style="112"/>
    <col min="14609" max="14609" width="12.88671875" style="112" bestFit="1" customWidth="1"/>
    <col min="14610" max="14850" width="9" style="112"/>
    <col min="14851" max="14851" width="5.109375" style="112" customWidth="1"/>
    <col min="14852" max="14852" width="30.109375" style="112" customWidth="1"/>
    <col min="14853" max="14853" width="30" style="112" customWidth="1"/>
    <col min="14854" max="14854" width="6.109375" style="112" customWidth="1"/>
    <col min="14855" max="14855" width="10.6640625" style="112" customWidth="1"/>
    <col min="14856" max="14856" width="11.6640625" style="112" customWidth="1"/>
    <col min="14857" max="14857" width="14.109375" style="112" customWidth="1"/>
    <col min="14858" max="14859" width="10.6640625" style="112" customWidth="1"/>
    <col min="14860" max="14860" width="11.6640625" style="112" customWidth="1"/>
    <col min="14861" max="14861" width="14.109375" style="112" customWidth="1"/>
    <col min="14862" max="14862" width="10.6640625" style="112" customWidth="1"/>
    <col min="14863" max="14863" width="11.6640625" style="112" customWidth="1"/>
    <col min="14864" max="14864" width="9" style="112"/>
    <col min="14865" max="14865" width="12.88671875" style="112" bestFit="1" customWidth="1"/>
    <col min="14866" max="15106" width="9" style="112"/>
    <col min="15107" max="15107" width="5.109375" style="112" customWidth="1"/>
    <col min="15108" max="15108" width="30.109375" style="112" customWidth="1"/>
    <col min="15109" max="15109" width="30" style="112" customWidth="1"/>
    <col min="15110" max="15110" width="6.109375" style="112" customWidth="1"/>
    <col min="15111" max="15111" width="10.6640625" style="112" customWidth="1"/>
    <col min="15112" max="15112" width="11.6640625" style="112" customWidth="1"/>
    <col min="15113" max="15113" width="14.109375" style="112" customWidth="1"/>
    <col min="15114" max="15115" width="10.6640625" style="112" customWidth="1"/>
    <col min="15116" max="15116" width="11.6640625" style="112" customWidth="1"/>
    <col min="15117" max="15117" width="14.109375" style="112" customWidth="1"/>
    <col min="15118" max="15118" width="10.6640625" style="112" customWidth="1"/>
    <col min="15119" max="15119" width="11.6640625" style="112" customWidth="1"/>
    <col min="15120" max="15120" width="9" style="112"/>
    <col min="15121" max="15121" width="12.88671875" style="112" bestFit="1" customWidth="1"/>
    <col min="15122" max="15362" width="9" style="112"/>
    <col min="15363" max="15363" width="5.109375" style="112" customWidth="1"/>
    <col min="15364" max="15364" width="30.109375" style="112" customWidth="1"/>
    <col min="15365" max="15365" width="30" style="112" customWidth="1"/>
    <col min="15366" max="15366" width="6.109375" style="112" customWidth="1"/>
    <col min="15367" max="15367" width="10.6640625" style="112" customWidth="1"/>
    <col min="15368" max="15368" width="11.6640625" style="112" customWidth="1"/>
    <col min="15369" max="15369" width="14.109375" style="112" customWidth="1"/>
    <col min="15370" max="15371" width="10.6640625" style="112" customWidth="1"/>
    <col min="15372" max="15372" width="11.6640625" style="112" customWidth="1"/>
    <col min="15373" max="15373" width="14.109375" style="112" customWidth="1"/>
    <col min="15374" max="15374" width="10.6640625" style="112" customWidth="1"/>
    <col min="15375" max="15375" width="11.6640625" style="112" customWidth="1"/>
    <col min="15376" max="15376" width="9" style="112"/>
    <col min="15377" max="15377" width="12.88671875" style="112" bestFit="1" customWidth="1"/>
    <col min="15378" max="15618" width="9" style="112"/>
    <col min="15619" max="15619" width="5.109375" style="112" customWidth="1"/>
    <col min="15620" max="15620" width="30.109375" style="112" customWidth="1"/>
    <col min="15621" max="15621" width="30" style="112" customWidth="1"/>
    <col min="15622" max="15622" width="6.109375" style="112" customWidth="1"/>
    <col min="15623" max="15623" width="10.6640625" style="112" customWidth="1"/>
    <col min="15624" max="15624" width="11.6640625" style="112" customWidth="1"/>
    <col min="15625" max="15625" width="14.109375" style="112" customWidth="1"/>
    <col min="15626" max="15627" width="10.6640625" style="112" customWidth="1"/>
    <col min="15628" max="15628" width="11.6640625" style="112" customWidth="1"/>
    <col min="15629" max="15629" width="14.109375" style="112" customWidth="1"/>
    <col min="15630" max="15630" width="10.6640625" style="112" customWidth="1"/>
    <col min="15631" max="15631" width="11.6640625" style="112" customWidth="1"/>
    <col min="15632" max="15632" width="9" style="112"/>
    <col min="15633" max="15633" width="12.88671875" style="112" bestFit="1" customWidth="1"/>
    <col min="15634" max="15874" width="9" style="112"/>
    <col min="15875" max="15875" width="5.109375" style="112" customWidth="1"/>
    <col min="15876" max="15876" width="30.109375" style="112" customWidth="1"/>
    <col min="15877" max="15877" width="30" style="112" customWidth="1"/>
    <col min="15878" max="15878" width="6.109375" style="112" customWidth="1"/>
    <col min="15879" max="15879" width="10.6640625" style="112" customWidth="1"/>
    <col min="15880" max="15880" width="11.6640625" style="112" customWidth="1"/>
    <col min="15881" max="15881" width="14.109375" style="112" customWidth="1"/>
    <col min="15882" max="15883" width="10.6640625" style="112" customWidth="1"/>
    <col min="15884" max="15884" width="11.6640625" style="112" customWidth="1"/>
    <col min="15885" max="15885" width="14.109375" style="112" customWidth="1"/>
    <col min="15886" max="15886" width="10.6640625" style="112" customWidth="1"/>
    <col min="15887" max="15887" width="11.6640625" style="112" customWidth="1"/>
    <col min="15888" max="15888" width="9" style="112"/>
    <col min="15889" max="15889" width="12.88671875" style="112" bestFit="1" customWidth="1"/>
    <col min="15890" max="16130" width="9" style="112"/>
    <col min="16131" max="16131" width="5.109375" style="112" customWidth="1"/>
    <col min="16132" max="16132" width="30.109375" style="112" customWidth="1"/>
    <col min="16133" max="16133" width="30" style="112" customWidth="1"/>
    <col min="16134" max="16134" width="6.109375" style="112" customWidth="1"/>
    <col min="16135" max="16135" width="10.6640625" style="112" customWidth="1"/>
    <col min="16136" max="16136" width="11.6640625" style="112" customWidth="1"/>
    <col min="16137" max="16137" width="14.109375" style="112" customWidth="1"/>
    <col min="16138" max="16139" width="10.6640625" style="112" customWidth="1"/>
    <col min="16140" max="16140" width="11.6640625" style="112" customWidth="1"/>
    <col min="16141" max="16141" width="14.109375" style="112" customWidth="1"/>
    <col min="16142" max="16142" width="10.6640625" style="112" customWidth="1"/>
    <col min="16143" max="16143" width="11.6640625" style="112" customWidth="1"/>
    <col min="16144" max="16144" width="9" style="112"/>
    <col min="16145" max="16145" width="12.88671875" style="112" bestFit="1" customWidth="1"/>
    <col min="16146" max="16384" width="9" style="112"/>
  </cols>
  <sheetData>
    <row r="1" spans="1:20" ht="24" customHeight="1">
      <c r="A1" s="105"/>
      <c r="B1" s="106" t="s">
        <v>8</v>
      </c>
      <c r="C1" s="106" t="s">
        <v>9</v>
      </c>
      <c r="D1" s="105" t="s">
        <v>1</v>
      </c>
      <c r="E1" s="107" t="s">
        <v>244</v>
      </c>
      <c r="F1" s="107"/>
      <c r="G1" s="107"/>
      <c r="H1" s="108"/>
      <c r="I1" s="162" t="s">
        <v>10</v>
      </c>
      <c r="J1" s="109"/>
      <c r="K1" s="109"/>
      <c r="L1" s="109"/>
      <c r="M1" s="110" t="s">
        <v>11</v>
      </c>
      <c r="N1" s="111"/>
      <c r="O1" s="111"/>
    </row>
    <row r="2" spans="1:20" ht="24" customHeight="1">
      <c r="A2" s="113"/>
      <c r="B2" s="114"/>
      <c r="C2" s="106"/>
      <c r="D2" s="113"/>
      <c r="E2" s="111" t="s">
        <v>12</v>
      </c>
      <c r="F2" s="111" t="s">
        <v>13</v>
      </c>
      <c r="G2" s="111" t="s">
        <v>14</v>
      </c>
      <c r="H2" s="115" t="s">
        <v>15</v>
      </c>
      <c r="I2" s="163" t="s">
        <v>12</v>
      </c>
      <c r="J2" s="116" t="s">
        <v>13</v>
      </c>
      <c r="K2" s="116" t="s">
        <v>14</v>
      </c>
      <c r="L2" s="116" t="s">
        <v>15</v>
      </c>
      <c r="M2" s="110"/>
      <c r="N2" s="117"/>
      <c r="O2" s="117"/>
    </row>
    <row r="3" spans="1:20" s="133" customFormat="1" ht="24" customHeight="1">
      <c r="A3" s="145">
        <v>2</v>
      </c>
      <c r="B3" s="146" t="s">
        <v>230</v>
      </c>
      <c r="C3" s="147"/>
      <c r="D3" s="148"/>
      <c r="E3" s="149"/>
      <c r="F3" s="150"/>
      <c r="G3" s="151"/>
      <c r="H3" s="152"/>
      <c r="I3" s="164"/>
      <c r="J3" s="150"/>
      <c r="K3" s="151"/>
      <c r="L3" s="148"/>
      <c r="M3" s="151"/>
      <c r="N3" s="130"/>
      <c r="O3" s="130"/>
    </row>
    <row r="4" spans="1:20" s="133" customFormat="1" ht="24" customHeight="1">
      <c r="A4" s="126"/>
      <c r="B4" s="127"/>
      <c r="C4" s="127"/>
      <c r="D4" s="126"/>
      <c r="E4" s="128"/>
      <c r="F4" s="129"/>
      <c r="G4" s="130"/>
      <c r="H4" s="131"/>
      <c r="I4" s="165"/>
      <c r="J4" s="129"/>
      <c r="K4" s="130"/>
      <c r="L4" s="126"/>
      <c r="M4" s="130"/>
      <c r="N4" s="130"/>
      <c r="O4" s="130"/>
    </row>
    <row r="5" spans="1:20" s="133" customFormat="1" ht="24" customHeight="1">
      <c r="A5" s="166" t="s">
        <v>220</v>
      </c>
      <c r="B5" s="127" t="s">
        <v>60</v>
      </c>
      <c r="C5" s="127" t="s">
        <v>57</v>
      </c>
      <c r="D5" s="126" t="s">
        <v>21</v>
      </c>
      <c r="E5" s="128">
        <v>1</v>
      </c>
      <c r="F5" s="129"/>
      <c r="G5" s="130">
        <f>G51</f>
        <v>0</v>
      </c>
      <c r="H5" s="134"/>
      <c r="I5" s="165"/>
      <c r="J5" s="129"/>
      <c r="K5" s="130"/>
      <c r="L5" s="126"/>
      <c r="M5" s="130"/>
      <c r="N5" s="130"/>
      <c r="O5" s="130"/>
      <c r="P5" s="128"/>
      <c r="Q5" s="130"/>
      <c r="R5" s="135"/>
      <c r="T5" s="135"/>
    </row>
    <row r="6" spans="1:20" s="133" customFormat="1" ht="24" customHeight="1">
      <c r="A6" s="166" t="s">
        <v>221</v>
      </c>
      <c r="B6" s="127" t="s">
        <v>61</v>
      </c>
      <c r="C6" s="127" t="s">
        <v>57</v>
      </c>
      <c r="D6" s="126" t="s">
        <v>21</v>
      </c>
      <c r="E6" s="128">
        <v>1</v>
      </c>
      <c r="F6" s="129"/>
      <c r="G6" s="130">
        <f>G176</f>
        <v>0</v>
      </c>
      <c r="H6" s="134"/>
      <c r="I6" s="165"/>
      <c r="J6" s="129"/>
      <c r="K6" s="130"/>
      <c r="L6" s="126"/>
      <c r="M6" s="130"/>
      <c r="N6" s="130"/>
      <c r="O6" s="130"/>
      <c r="P6" s="128"/>
      <c r="Q6" s="130"/>
      <c r="R6" s="135"/>
    </row>
    <row r="7" spans="1:20" s="133" customFormat="1" ht="24" customHeight="1">
      <c r="A7" s="166" t="s">
        <v>222</v>
      </c>
      <c r="B7" s="127" t="s">
        <v>62</v>
      </c>
      <c r="C7" s="127" t="s">
        <v>57</v>
      </c>
      <c r="D7" s="126" t="s">
        <v>21</v>
      </c>
      <c r="E7" s="128">
        <v>1</v>
      </c>
      <c r="F7" s="129"/>
      <c r="G7" s="130">
        <f>G201</f>
        <v>0</v>
      </c>
      <c r="H7" s="134"/>
      <c r="I7" s="165"/>
      <c r="J7" s="129"/>
      <c r="K7" s="130"/>
      <c r="L7" s="126"/>
      <c r="M7" s="130"/>
      <c r="N7" s="130"/>
      <c r="O7" s="130"/>
      <c r="P7" s="128"/>
      <c r="Q7" s="130"/>
      <c r="R7" s="135"/>
      <c r="T7" s="135"/>
    </row>
    <row r="8" spans="1:20" s="133" customFormat="1" ht="24" customHeight="1">
      <c r="A8" s="126"/>
      <c r="B8" s="127"/>
      <c r="C8" s="127"/>
      <c r="D8" s="126"/>
      <c r="E8" s="128"/>
      <c r="F8" s="129"/>
      <c r="G8" s="130"/>
      <c r="H8" s="134"/>
      <c r="I8" s="165"/>
      <c r="J8" s="129"/>
      <c r="K8" s="130"/>
      <c r="L8" s="126"/>
      <c r="M8" s="130"/>
      <c r="N8" s="130"/>
      <c r="O8" s="130"/>
      <c r="P8" s="128"/>
      <c r="Q8" s="130"/>
      <c r="R8" s="135"/>
      <c r="T8" s="135"/>
    </row>
    <row r="9" spans="1:20" s="133" customFormat="1" ht="24" customHeight="1">
      <c r="A9" s="126"/>
      <c r="B9" s="127"/>
      <c r="C9" s="127"/>
      <c r="D9" s="126"/>
      <c r="E9" s="128"/>
      <c r="F9" s="129"/>
      <c r="G9" s="130"/>
      <c r="H9" s="134"/>
      <c r="I9" s="165"/>
      <c r="J9" s="129"/>
      <c r="K9" s="130"/>
      <c r="L9" s="126"/>
      <c r="M9" s="130"/>
      <c r="N9" s="130"/>
      <c r="O9" s="130"/>
      <c r="P9" s="128"/>
      <c r="Q9" s="130"/>
      <c r="R9" s="135"/>
    </row>
    <row r="10" spans="1:20" s="133" customFormat="1" ht="24" customHeight="1">
      <c r="A10" s="126"/>
      <c r="B10" s="127"/>
      <c r="C10" s="127"/>
      <c r="D10" s="126"/>
      <c r="E10" s="128"/>
      <c r="F10" s="129"/>
      <c r="G10" s="130"/>
      <c r="H10" s="134"/>
      <c r="I10" s="165"/>
      <c r="J10" s="129"/>
      <c r="K10" s="130"/>
      <c r="L10" s="126"/>
      <c r="M10" s="130"/>
      <c r="N10" s="130"/>
      <c r="O10" s="130"/>
      <c r="P10" s="128"/>
      <c r="Q10" s="130"/>
      <c r="R10" s="135"/>
    </row>
    <row r="11" spans="1:20" s="133" customFormat="1" ht="24" customHeight="1">
      <c r="A11" s="126"/>
      <c r="B11" s="127"/>
      <c r="C11" s="127"/>
      <c r="D11" s="126"/>
      <c r="E11" s="128"/>
      <c r="F11" s="129"/>
      <c r="G11" s="130"/>
      <c r="H11" s="134"/>
      <c r="I11" s="165"/>
      <c r="J11" s="129"/>
      <c r="K11" s="130"/>
      <c r="L11" s="126"/>
      <c r="M11" s="130"/>
      <c r="N11" s="130"/>
      <c r="O11" s="130"/>
      <c r="P11" s="128"/>
      <c r="Q11" s="130"/>
      <c r="R11" s="135"/>
      <c r="T11" s="135"/>
    </row>
    <row r="12" spans="1:20" s="133" customFormat="1" ht="24" customHeight="1">
      <c r="A12" s="126"/>
      <c r="B12" s="127"/>
      <c r="C12" s="127"/>
      <c r="D12" s="126"/>
      <c r="E12" s="128"/>
      <c r="F12" s="129"/>
      <c r="G12" s="130"/>
      <c r="H12" s="134"/>
      <c r="I12" s="165"/>
      <c r="J12" s="129"/>
      <c r="K12" s="130"/>
      <c r="L12" s="126"/>
      <c r="M12" s="130"/>
      <c r="N12" s="130"/>
      <c r="O12" s="130"/>
      <c r="P12" s="128"/>
      <c r="Q12" s="130"/>
      <c r="R12" s="135"/>
    </row>
    <row r="13" spans="1:20" s="133" customFormat="1" ht="24" customHeight="1">
      <c r="A13" s="126"/>
      <c r="B13" s="127"/>
      <c r="C13" s="127"/>
      <c r="D13" s="126"/>
      <c r="E13" s="128"/>
      <c r="F13" s="129"/>
      <c r="G13" s="130"/>
      <c r="H13" s="134"/>
      <c r="I13" s="165"/>
      <c r="J13" s="129"/>
      <c r="K13" s="130"/>
      <c r="L13" s="126"/>
      <c r="M13" s="130"/>
      <c r="N13" s="130"/>
      <c r="O13" s="130"/>
      <c r="P13" s="128"/>
      <c r="Q13" s="130"/>
      <c r="R13" s="135"/>
      <c r="T13" s="135"/>
    </row>
    <row r="14" spans="1:20" s="133" customFormat="1" ht="24" customHeight="1">
      <c r="A14" s="126"/>
      <c r="B14" s="127"/>
      <c r="C14" s="127"/>
      <c r="D14" s="126"/>
      <c r="E14" s="128"/>
      <c r="F14" s="129"/>
      <c r="G14" s="130"/>
      <c r="H14" s="134"/>
      <c r="I14" s="165"/>
      <c r="J14" s="129"/>
      <c r="K14" s="130"/>
      <c r="L14" s="126"/>
      <c r="M14" s="130"/>
      <c r="N14" s="130"/>
      <c r="O14" s="130"/>
      <c r="P14" s="128"/>
      <c r="Q14" s="130"/>
      <c r="R14" s="135"/>
    </row>
    <row r="15" spans="1:20" s="133" customFormat="1" ht="24" customHeight="1">
      <c r="A15" s="126"/>
      <c r="B15" s="127"/>
      <c r="C15" s="127"/>
      <c r="D15" s="126"/>
      <c r="E15" s="128"/>
      <c r="F15" s="129"/>
      <c r="G15" s="130"/>
      <c r="H15" s="134"/>
      <c r="I15" s="165"/>
      <c r="J15" s="129"/>
      <c r="K15" s="130"/>
      <c r="L15" s="126"/>
      <c r="M15" s="130"/>
      <c r="N15" s="130"/>
      <c r="O15" s="130"/>
      <c r="P15" s="128"/>
      <c r="Q15" s="130"/>
      <c r="R15" s="135"/>
      <c r="T15" s="135"/>
    </row>
    <row r="16" spans="1:20" s="133" customFormat="1" ht="24" customHeight="1">
      <c r="A16" s="126"/>
      <c r="B16" s="127"/>
      <c r="C16" s="127"/>
      <c r="D16" s="126"/>
      <c r="E16" s="128"/>
      <c r="F16" s="129"/>
      <c r="G16" s="130"/>
      <c r="H16" s="134"/>
      <c r="I16" s="165"/>
      <c r="J16" s="129"/>
      <c r="K16" s="130"/>
      <c r="L16" s="126"/>
      <c r="M16" s="130"/>
      <c r="N16" s="130"/>
      <c r="O16" s="130"/>
      <c r="P16" s="128"/>
      <c r="Q16" s="130"/>
      <c r="R16" s="135"/>
    </row>
    <row r="17" spans="1:20" s="133" customFormat="1" ht="24" customHeight="1">
      <c r="A17" s="126"/>
      <c r="B17" s="127"/>
      <c r="C17" s="127"/>
      <c r="D17" s="126"/>
      <c r="E17" s="128"/>
      <c r="F17" s="129"/>
      <c r="G17" s="130"/>
      <c r="H17" s="134"/>
      <c r="I17" s="165"/>
      <c r="J17" s="129"/>
      <c r="K17" s="130"/>
      <c r="L17" s="126"/>
      <c r="M17" s="130"/>
      <c r="N17" s="130"/>
      <c r="O17" s="130"/>
      <c r="P17" s="128"/>
      <c r="Q17" s="130"/>
      <c r="R17" s="135"/>
      <c r="T17" s="135"/>
    </row>
    <row r="18" spans="1:20" s="133" customFormat="1" ht="24" customHeight="1">
      <c r="A18" s="126"/>
      <c r="B18" s="127"/>
      <c r="C18" s="127"/>
      <c r="D18" s="126"/>
      <c r="E18" s="128"/>
      <c r="F18" s="129"/>
      <c r="G18" s="130"/>
      <c r="H18" s="134"/>
      <c r="I18" s="165"/>
      <c r="J18" s="129"/>
      <c r="K18" s="130"/>
      <c r="L18" s="126"/>
      <c r="M18" s="130"/>
      <c r="N18" s="130"/>
      <c r="O18" s="130"/>
      <c r="P18" s="128"/>
      <c r="Q18" s="130"/>
      <c r="R18" s="135"/>
      <c r="T18" s="135"/>
    </row>
    <row r="19" spans="1:20" s="133" customFormat="1" ht="24" customHeight="1">
      <c r="A19" s="126"/>
      <c r="B19" s="127"/>
      <c r="C19" s="127"/>
      <c r="D19" s="126"/>
      <c r="E19" s="128"/>
      <c r="F19" s="129"/>
      <c r="G19" s="130"/>
      <c r="H19" s="134"/>
      <c r="I19" s="165"/>
      <c r="J19" s="129"/>
      <c r="K19" s="130"/>
      <c r="L19" s="126"/>
      <c r="M19" s="130"/>
      <c r="N19" s="130"/>
      <c r="O19" s="136"/>
      <c r="P19" s="128"/>
      <c r="Q19" s="130"/>
      <c r="R19" s="135"/>
      <c r="T19" s="135"/>
    </row>
    <row r="20" spans="1:20" s="133" customFormat="1" ht="24" customHeight="1">
      <c r="A20" s="126"/>
      <c r="B20" s="137" t="s">
        <v>40</v>
      </c>
      <c r="C20" s="137"/>
      <c r="D20" s="138" t="s">
        <v>21</v>
      </c>
      <c r="E20" s="139">
        <v>1</v>
      </c>
      <c r="F20" s="140"/>
      <c r="G20" s="141">
        <f>SUM(G5:G15)</f>
        <v>0</v>
      </c>
      <c r="H20" s="134"/>
      <c r="I20" s="165"/>
      <c r="J20" s="129"/>
      <c r="K20" s="130"/>
      <c r="L20" s="126"/>
      <c r="M20" s="130"/>
      <c r="N20" s="130"/>
      <c r="O20" s="130"/>
      <c r="P20" s="128"/>
      <c r="Q20" s="130"/>
      <c r="R20" s="135"/>
      <c r="T20" s="135"/>
    </row>
    <row r="21" spans="1:20" s="133" customFormat="1" ht="24" customHeight="1">
      <c r="A21" s="126"/>
      <c r="B21" s="137" t="s">
        <v>59</v>
      </c>
      <c r="C21" s="137"/>
      <c r="D21" s="138"/>
      <c r="E21" s="139"/>
      <c r="F21" s="140"/>
      <c r="G21" s="141"/>
      <c r="H21" s="134"/>
      <c r="I21" s="165"/>
      <c r="J21" s="129"/>
      <c r="K21" s="130"/>
      <c r="L21" s="126"/>
      <c r="M21" s="130"/>
      <c r="N21" s="130"/>
      <c r="O21" s="130"/>
      <c r="P21" s="128"/>
      <c r="Q21" s="130"/>
      <c r="R21" s="135"/>
      <c r="T21" s="135"/>
    </row>
    <row r="22" spans="1:20" s="133" customFormat="1" ht="24" customHeight="1">
      <c r="A22" s="126"/>
      <c r="B22" s="137" t="s">
        <v>38</v>
      </c>
      <c r="C22" s="137"/>
      <c r="D22" s="138" t="s">
        <v>21</v>
      </c>
      <c r="E22" s="139">
        <v>1</v>
      </c>
      <c r="F22" s="140"/>
      <c r="G22" s="141">
        <f>G16</f>
        <v>0</v>
      </c>
      <c r="H22" s="142"/>
      <c r="I22" s="165"/>
      <c r="J22" s="129"/>
      <c r="K22" s="130"/>
      <c r="L22" s="126"/>
      <c r="M22" s="130"/>
      <c r="N22" s="130"/>
      <c r="O22" s="130"/>
      <c r="P22" s="128"/>
      <c r="Q22" s="130"/>
      <c r="R22" s="135"/>
      <c r="T22" s="135"/>
    </row>
    <row r="23" spans="1:20" s="133" customFormat="1" ht="24" customHeight="1">
      <c r="A23" s="126"/>
      <c r="B23" s="137" t="s">
        <v>39</v>
      </c>
      <c r="C23" s="137"/>
      <c r="D23" s="138"/>
      <c r="E23" s="139"/>
      <c r="F23" s="140"/>
      <c r="G23" s="141">
        <f>SUM(G20:G22)</f>
        <v>0</v>
      </c>
      <c r="H23" s="142"/>
      <c r="I23" s="165"/>
      <c r="J23" s="129"/>
      <c r="K23" s="130"/>
      <c r="L23" s="126"/>
      <c r="M23" s="130"/>
      <c r="N23" s="130"/>
      <c r="O23" s="130"/>
      <c r="P23" s="128"/>
      <c r="Q23" s="130"/>
      <c r="R23" s="135"/>
      <c r="T23" s="135"/>
    </row>
    <row r="24" spans="1:20" s="133" customFormat="1" ht="24" customHeight="1">
      <c r="A24" s="126"/>
      <c r="B24" s="137"/>
      <c r="C24" s="137"/>
      <c r="D24" s="138"/>
      <c r="E24" s="139"/>
      <c r="F24" s="140"/>
      <c r="G24" s="141"/>
      <c r="H24" s="142"/>
      <c r="I24" s="165"/>
      <c r="J24" s="129"/>
      <c r="K24" s="130"/>
      <c r="L24" s="126"/>
      <c r="M24" s="130"/>
      <c r="N24" s="130"/>
      <c r="O24" s="130"/>
      <c r="P24" s="128"/>
      <c r="Q24" s="130"/>
      <c r="R24" s="135"/>
    </row>
    <row r="25" spans="1:20" s="133" customFormat="1" ht="24" customHeight="1">
      <c r="A25" s="126"/>
      <c r="B25" s="137" t="s">
        <v>51</v>
      </c>
      <c r="C25" s="137"/>
      <c r="D25" s="138" t="s">
        <v>21</v>
      </c>
      <c r="E25" s="139">
        <v>1</v>
      </c>
      <c r="F25" s="140"/>
      <c r="G25" s="141">
        <f>G17</f>
        <v>0</v>
      </c>
      <c r="H25" s="142"/>
      <c r="I25" s="165"/>
      <c r="J25" s="129"/>
      <c r="K25" s="130"/>
      <c r="L25" s="126"/>
      <c r="M25" s="130"/>
      <c r="N25" s="130"/>
      <c r="O25" s="130"/>
      <c r="P25" s="128"/>
      <c r="Q25" s="130"/>
      <c r="R25" s="135"/>
    </row>
    <row r="26" spans="1:20" s="133" customFormat="1" ht="24" customHeight="1">
      <c r="A26" s="126"/>
      <c r="B26" s="137" t="s">
        <v>37</v>
      </c>
      <c r="C26" s="137"/>
      <c r="D26" s="138"/>
      <c r="E26" s="139"/>
      <c r="F26" s="140"/>
      <c r="G26" s="141">
        <f>G23+G25</f>
        <v>0</v>
      </c>
      <c r="H26" s="142"/>
      <c r="I26" s="165"/>
      <c r="J26" s="129"/>
      <c r="K26" s="130"/>
      <c r="L26" s="126"/>
      <c r="M26" s="130"/>
      <c r="N26" s="130"/>
      <c r="O26" s="130"/>
      <c r="P26" s="128"/>
      <c r="Q26" s="130"/>
      <c r="R26" s="135"/>
    </row>
    <row r="27" spans="1:20" s="133" customFormat="1" ht="24" customHeight="1">
      <c r="A27" s="126"/>
      <c r="B27" s="127"/>
      <c r="C27" s="127"/>
      <c r="D27" s="126"/>
      <c r="E27" s="128"/>
      <c r="F27" s="129"/>
      <c r="G27" s="130"/>
      <c r="H27" s="142"/>
      <c r="I27" s="165"/>
      <c r="J27" s="129"/>
      <c r="K27" s="130"/>
      <c r="L27" s="126"/>
      <c r="M27" s="130"/>
      <c r="N27" s="130"/>
      <c r="O27" s="130"/>
      <c r="P27" s="128">
        <f>O27-O26</f>
        <v>0</v>
      </c>
      <c r="Q27" s="130"/>
      <c r="R27" s="135"/>
    </row>
    <row r="28" spans="1:20" s="133" customFormat="1" ht="24" customHeight="1">
      <c r="A28" s="145" t="s">
        <v>231</v>
      </c>
      <c r="B28" s="146" t="s">
        <v>139</v>
      </c>
      <c r="C28" s="147"/>
      <c r="D28" s="148"/>
      <c r="E28" s="149"/>
      <c r="F28" s="150"/>
      <c r="G28" s="151"/>
      <c r="H28" s="152"/>
      <c r="I28" s="164"/>
      <c r="J28" s="150"/>
      <c r="K28" s="151"/>
      <c r="L28" s="148"/>
      <c r="M28" s="151"/>
      <c r="N28" s="130"/>
      <c r="O28" s="130"/>
      <c r="P28" s="128"/>
      <c r="Q28" s="130"/>
      <c r="R28" s="135"/>
    </row>
    <row r="29" spans="1:20" s="133" customFormat="1" ht="24" customHeight="1">
      <c r="A29" s="126"/>
      <c r="B29" s="127"/>
      <c r="C29" s="127"/>
      <c r="D29" s="126"/>
      <c r="E29" s="128"/>
      <c r="F29" s="129"/>
      <c r="G29" s="130"/>
      <c r="H29" s="142"/>
      <c r="I29" s="165"/>
      <c r="J29" s="129"/>
      <c r="K29" s="130"/>
      <c r="L29" s="126"/>
      <c r="M29" s="130"/>
      <c r="N29" s="130"/>
      <c r="O29" s="130"/>
      <c r="P29" s="128"/>
      <c r="Q29" s="130"/>
      <c r="R29" s="135"/>
    </row>
    <row r="30" spans="1:20" s="133" customFormat="1" ht="24" customHeight="1">
      <c r="A30" s="126"/>
      <c r="B30" s="127" t="s">
        <v>149</v>
      </c>
      <c r="C30" s="127" t="s">
        <v>65</v>
      </c>
      <c r="D30" s="126" t="s">
        <v>2</v>
      </c>
      <c r="E30" s="128">
        <v>604</v>
      </c>
      <c r="F30" s="157"/>
      <c r="G30" s="130">
        <f t="shared" ref="G30:G91" si="0">ROUND(F30*E30,0)</f>
        <v>0</v>
      </c>
      <c r="H30" s="142"/>
      <c r="I30" s="165"/>
      <c r="J30" s="129"/>
      <c r="K30" s="130"/>
      <c r="L30" s="126"/>
      <c r="M30" s="130"/>
      <c r="N30" s="130"/>
      <c r="O30" s="130"/>
      <c r="P30" s="128"/>
      <c r="Q30" s="130"/>
      <c r="R30" s="135"/>
    </row>
    <row r="31" spans="1:20" s="133" customFormat="1" ht="24" customHeight="1">
      <c r="A31" s="126"/>
      <c r="B31" s="127" t="s">
        <v>150</v>
      </c>
      <c r="C31" s="127" t="s">
        <v>65</v>
      </c>
      <c r="D31" s="126" t="s">
        <v>2</v>
      </c>
      <c r="E31" s="128">
        <v>604</v>
      </c>
      <c r="F31" s="157"/>
      <c r="G31" s="130">
        <f t="shared" si="0"/>
        <v>0</v>
      </c>
      <c r="H31" s="142"/>
      <c r="I31" s="165"/>
      <c r="J31" s="129"/>
      <c r="K31" s="130"/>
      <c r="L31" s="126"/>
      <c r="M31" s="130"/>
      <c r="N31" s="130"/>
      <c r="O31" s="130"/>
      <c r="P31" s="128"/>
      <c r="Q31" s="130"/>
      <c r="R31" s="135"/>
    </row>
    <row r="32" spans="1:20" s="133" customFormat="1" ht="24" customHeight="1">
      <c r="A32" s="126"/>
      <c r="B32" s="127" t="s">
        <v>151</v>
      </c>
      <c r="C32" s="127" t="s">
        <v>65</v>
      </c>
      <c r="D32" s="126" t="s">
        <v>2</v>
      </c>
      <c r="E32" s="128">
        <v>604</v>
      </c>
      <c r="F32" s="157"/>
      <c r="G32" s="130">
        <f t="shared" si="0"/>
        <v>0</v>
      </c>
      <c r="H32" s="142"/>
      <c r="I32" s="165"/>
      <c r="J32" s="129"/>
      <c r="K32" s="130"/>
      <c r="L32" s="126"/>
      <c r="M32" s="130"/>
      <c r="N32" s="130"/>
      <c r="O32" s="130"/>
      <c r="P32" s="128"/>
      <c r="Q32" s="130"/>
      <c r="R32" s="135"/>
    </row>
    <row r="33" spans="1:18" s="133" customFormat="1" ht="24" customHeight="1">
      <c r="A33" s="126"/>
      <c r="B33" s="127"/>
      <c r="C33" s="127"/>
      <c r="D33" s="126"/>
      <c r="E33" s="128"/>
      <c r="F33" s="129"/>
      <c r="G33" s="130"/>
      <c r="H33" s="142" t="s">
        <v>190</v>
      </c>
      <c r="I33" s="165"/>
      <c r="J33" s="129"/>
      <c r="K33" s="130"/>
      <c r="L33" s="126"/>
      <c r="M33" s="130"/>
      <c r="N33" s="130"/>
      <c r="O33" s="130"/>
      <c r="P33" s="128"/>
      <c r="Q33" s="130"/>
      <c r="R33" s="135"/>
    </row>
    <row r="34" spans="1:18" s="133" customFormat="1" ht="24" customHeight="1">
      <c r="A34" s="126"/>
      <c r="B34" s="127"/>
      <c r="C34" s="127"/>
      <c r="D34" s="126"/>
      <c r="E34" s="128"/>
      <c r="F34" s="129"/>
      <c r="G34" s="130"/>
      <c r="H34" s="142" t="s">
        <v>190</v>
      </c>
      <c r="I34" s="165"/>
      <c r="J34" s="129"/>
      <c r="K34" s="130"/>
      <c r="L34" s="126"/>
      <c r="M34" s="130"/>
      <c r="N34" s="130"/>
      <c r="O34" s="130"/>
      <c r="P34" s="128"/>
      <c r="Q34" s="130"/>
      <c r="R34" s="135"/>
    </row>
    <row r="35" spans="1:18" s="133" customFormat="1" ht="24" customHeight="1">
      <c r="A35" s="126"/>
      <c r="B35" s="127"/>
      <c r="C35" s="127"/>
      <c r="D35" s="126"/>
      <c r="E35" s="128"/>
      <c r="F35" s="129"/>
      <c r="G35" s="130"/>
      <c r="H35" s="142" t="s">
        <v>190</v>
      </c>
      <c r="I35" s="165"/>
      <c r="J35" s="129"/>
      <c r="K35" s="130"/>
      <c r="L35" s="126"/>
      <c r="M35" s="130"/>
      <c r="N35" s="130"/>
      <c r="O35" s="130"/>
      <c r="P35" s="128"/>
      <c r="Q35" s="130"/>
      <c r="R35" s="135"/>
    </row>
    <row r="36" spans="1:18" s="133" customFormat="1" ht="24" customHeight="1">
      <c r="A36" s="126"/>
      <c r="B36" s="127"/>
      <c r="C36" s="127"/>
      <c r="D36" s="126"/>
      <c r="E36" s="128"/>
      <c r="F36" s="129"/>
      <c r="G36" s="130"/>
      <c r="H36" s="142" t="s">
        <v>190</v>
      </c>
      <c r="I36" s="165"/>
      <c r="J36" s="129"/>
      <c r="K36" s="130"/>
      <c r="L36" s="126"/>
      <c r="M36" s="130"/>
      <c r="N36" s="130"/>
      <c r="O36" s="130"/>
      <c r="P36" s="128"/>
      <c r="Q36" s="130"/>
      <c r="R36" s="135"/>
    </row>
    <row r="37" spans="1:18" s="133" customFormat="1" ht="24" customHeight="1">
      <c r="A37" s="126"/>
      <c r="B37" s="127"/>
      <c r="C37" s="127"/>
      <c r="D37" s="126"/>
      <c r="E37" s="128"/>
      <c r="F37" s="129"/>
      <c r="G37" s="130"/>
      <c r="H37" s="142" t="s">
        <v>190</v>
      </c>
      <c r="I37" s="165"/>
      <c r="J37" s="129"/>
      <c r="K37" s="130"/>
      <c r="L37" s="126"/>
      <c r="M37" s="130"/>
      <c r="N37" s="130"/>
      <c r="O37" s="130"/>
      <c r="P37" s="128"/>
      <c r="Q37" s="130"/>
      <c r="R37" s="135"/>
    </row>
    <row r="38" spans="1:18" s="133" customFormat="1" ht="24" customHeight="1">
      <c r="A38" s="126"/>
      <c r="B38" s="127"/>
      <c r="C38" s="127"/>
      <c r="D38" s="126"/>
      <c r="E38" s="128"/>
      <c r="F38" s="129"/>
      <c r="G38" s="130"/>
      <c r="H38" s="142" t="s">
        <v>190</v>
      </c>
      <c r="I38" s="165"/>
      <c r="J38" s="129"/>
      <c r="K38" s="130"/>
      <c r="L38" s="126"/>
      <c r="M38" s="130"/>
      <c r="N38" s="130"/>
      <c r="O38" s="130"/>
      <c r="P38" s="128"/>
      <c r="Q38" s="130"/>
      <c r="R38" s="135"/>
    </row>
    <row r="39" spans="1:18" s="133" customFormat="1" ht="24" customHeight="1">
      <c r="A39" s="126"/>
      <c r="B39" s="127"/>
      <c r="C39" s="127"/>
      <c r="D39" s="126"/>
      <c r="E39" s="128"/>
      <c r="F39" s="129"/>
      <c r="G39" s="130"/>
      <c r="H39" s="142" t="s">
        <v>190</v>
      </c>
      <c r="I39" s="165"/>
      <c r="J39" s="129"/>
      <c r="K39" s="130"/>
      <c r="L39" s="126"/>
      <c r="M39" s="130"/>
      <c r="N39" s="130"/>
      <c r="O39" s="130"/>
      <c r="P39" s="128"/>
      <c r="Q39" s="130"/>
      <c r="R39" s="135"/>
    </row>
    <row r="40" spans="1:18" s="133" customFormat="1" ht="24" customHeight="1">
      <c r="A40" s="126"/>
      <c r="B40" s="127"/>
      <c r="C40" s="127"/>
      <c r="D40" s="126"/>
      <c r="E40" s="128"/>
      <c r="F40" s="129"/>
      <c r="G40" s="130"/>
      <c r="H40" s="142" t="s">
        <v>190</v>
      </c>
      <c r="I40" s="165"/>
      <c r="J40" s="129"/>
      <c r="K40" s="130"/>
      <c r="L40" s="126"/>
      <c r="M40" s="130"/>
      <c r="N40" s="130"/>
      <c r="O40" s="130"/>
    </row>
    <row r="41" spans="1:18" s="133" customFormat="1" ht="24" customHeight="1">
      <c r="A41" s="126"/>
      <c r="B41" s="127"/>
      <c r="C41" s="127"/>
      <c r="D41" s="126"/>
      <c r="E41" s="128"/>
      <c r="F41" s="129"/>
      <c r="G41" s="130"/>
      <c r="H41" s="142" t="s">
        <v>190</v>
      </c>
      <c r="I41" s="165"/>
      <c r="J41" s="129"/>
      <c r="K41" s="130"/>
      <c r="L41" s="126"/>
      <c r="M41" s="130"/>
      <c r="N41" s="130"/>
      <c r="O41" s="130"/>
    </row>
    <row r="42" spans="1:18" s="133" customFormat="1" ht="24" customHeight="1">
      <c r="A42" s="126"/>
      <c r="B42" s="127"/>
      <c r="C42" s="127"/>
      <c r="D42" s="126"/>
      <c r="E42" s="128"/>
      <c r="F42" s="129"/>
      <c r="G42" s="130"/>
      <c r="H42" s="142" t="s">
        <v>190</v>
      </c>
      <c r="I42" s="165"/>
      <c r="J42" s="129"/>
      <c r="K42" s="130"/>
      <c r="L42" s="126"/>
      <c r="M42" s="130"/>
      <c r="N42" s="130"/>
      <c r="O42" s="130"/>
      <c r="P42" s="128"/>
      <c r="Q42" s="130"/>
      <c r="R42" s="135"/>
    </row>
    <row r="43" spans="1:18" s="133" customFormat="1" ht="24" customHeight="1">
      <c r="A43" s="126"/>
      <c r="B43" s="127"/>
      <c r="C43" s="127"/>
      <c r="D43" s="126"/>
      <c r="E43" s="128"/>
      <c r="F43" s="129"/>
      <c r="G43" s="130"/>
      <c r="H43" s="142" t="s">
        <v>190</v>
      </c>
      <c r="I43" s="165"/>
      <c r="J43" s="129"/>
      <c r="K43" s="130"/>
      <c r="L43" s="126"/>
      <c r="M43" s="130"/>
      <c r="N43" s="130"/>
      <c r="O43" s="130"/>
      <c r="P43" s="128"/>
      <c r="Q43" s="130"/>
      <c r="R43" s="135"/>
    </row>
    <row r="44" spans="1:18" s="133" customFormat="1" ht="24" customHeight="1">
      <c r="A44" s="126"/>
      <c r="B44" s="127"/>
      <c r="C44" s="127"/>
      <c r="D44" s="126"/>
      <c r="E44" s="128"/>
      <c r="F44" s="129"/>
      <c r="G44" s="130"/>
      <c r="H44" s="142" t="s">
        <v>190</v>
      </c>
      <c r="I44" s="165"/>
      <c r="J44" s="129"/>
      <c r="K44" s="130"/>
      <c r="L44" s="126"/>
      <c r="M44" s="130"/>
      <c r="N44" s="130"/>
      <c r="O44" s="130"/>
      <c r="P44" s="128"/>
      <c r="Q44" s="130"/>
      <c r="R44" s="135"/>
    </row>
    <row r="45" spans="1:18" s="133" customFormat="1" ht="24" customHeight="1">
      <c r="A45" s="126"/>
      <c r="B45" s="127"/>
      <c r="C45" s="127"/>
      <c r="D45" s="126"/>
      <c r="E45" s="128"/>
      <c r="F45" s="129"/>
      <c r="G45" s="130"/>
      <c r="H45" s="142" t="s">
        <v>190</v>
      </c>
      <c r="I45" s="165"/>
      <c r="J45" s="129"/>
      <c r="K45" s="130"/>
      <c r="L45" s="126"/>
      <c r="M45" s="130"/>
      <c r="N45" s="130"/>
      <c r="O45" s="130"/>
      <c r="P45" s="128"/>
      <c r="Q45" s="130"/>
      <c r="R45" s="135"/>
    </row>
    <row r="46" spans="1:18" s="133" customFormat="1" ht="24" customHeight="1">
      <c r="A46" s="126"/>
      <c r="B46" s="127"/>
      <c r="C46" s="127"/>
      <c r="D46" s="126"/>
      <c r="E46" s="128"/>
      <c r="F46" s="129"/>
      <c r="G46" s="130"/>
      <c r="H46" s="142" t="s">
        <v>190</v>
      </c>
      <c r="I46" s="165"/>
      <c r="J46" s="129"/>
      <c r="K46" s="130"/>
      <c r="L46" s="126"/>
      <c r="M46" s="130"/>
      <c r="N46" s="130"/>
      <c r="O46" s="130"/>
      <c r="P46" s="128"/>
      <c r="Q46" s="130"/>
      <c r="R46" s="135"/>
    </row>
    <row r="47" spans="1:18" s="133" customFormat="1" ht="24" customHeight="1">
      <c r="A47" s="126"/>
      <c r="B47" s="127"/>
      <c r="C47" s="127"/>
      <c r="D47" s="126"/>
      <c r="E47" s="128"/>
      <c r="F47" s="129"/>
      <c r="G47" s="130"/>
      <c r="H47" s="142" t="s">
        <v>190</v>
      </c>
      <c r="I47" s="165"/>
      <c r="J47" s="129"/>
      <c r="K47" s="130"/>
      <c r="L47" s="126"/>
      <c r="M47" s="130"/>
      <c r="N47" s="130"/>
      <c r="O47" s="130"/>
      <c r="P47" s="128"/>
      <c r="Q47" s="130"/>
      <c r="R47" s="135"/>
    </row>
    <row r="48" spans="1:18" s="133" customFormat="1" ht="24" customHeight="1">
      <c r="A48" s="126"/>
      <c r="B48" s="127"/>
      <c r="C48" s="127"/>
      <c r="D48" s="126"/>
      <c r="E48" s="128"/>
      <c r="F48" s="129"/>
      <c r="G48" s="130"/>
      <c r="H48" s="142" t="s">
        <v>190</v>
      </c>
      <c r="I48" s="165"/>
      <c r="J48" s="129"/>
      <c r="K48" s="130"/>
      <c r="L48" s="126"/>
      <c r="M48" s="130"/>
      <c r="N48" s="130"/>
      <c r="O48" s="130"/>
      <c r="P48" s="128"/>
      <c r="Q48" s="130"/>
      <c r="R48" s="135"/>
    </row>
    <row r="49" spans="1:18" s="133" customFormat="1" ht="24" customHeight="1">
      <c r="A49" s="126"/>
      <c r="B49" s="127"/>
      <c r="C49" s="127"/>
      <c r="D49" s="126"/>
      <c r="E49" s="128"/>
      <c r="F49" s="129"/>
      <c r="G49" s="130"/>
      <c r="H49" s="142" t="s">
        <v>190</v>
      </c>
      <c r="I49" s="165"/>
      <c r="J49" s="129"/>
      <c r="K49" s="130"/>
      <c r="L49" s="126"/>
      <c r="M49" s="130"/>
      <c r="N49" s="130"/>
      <c r="O49" s="130"/>
      <c r="P49" s="128"/>
      <c r="Q49" s="130"/>
      <c r="R49" s="135"/>
    </row>
    <row r="50" spans="1:18" s="133" customFormat="1" ht="24" customHeight="1">
      <c r="A50" s="126"/>
      <c r="B50" s="127"/>
      <c r="C50" s="127"/>
      <c r="D50" s="126"/>
      <c r="E50" s="128"/>
      <c r="F50" s="129"/>
      <c r="G50" s="130"/>
      <c r="H50" s="142" t="s">
        <v>190</v>
      </c>
      <c r="I50" s="165"/>
      <c r="J50" s="129"/>
      <c r="K50" s="130"/>
      <c r="L50" s="126"/>
      <c r="M50" s="130"/>
      <c r="N50" s="130"/>
      <c r="O50" s="130"/>
      <c r="P50" s="128"/>
      <c r="Q50" s="130"/>
      <c r="R50" s="135"/>
    </row>
    <row r="51" spans="1:18" s="133" customFormat="1" ht="24" customHeight="1">
      <c r="A51" s="126"/>
      <c r="B51" s="159" t="s">
        <v>36</v>
      </c>
      <c r="C51" s="137" t="s">
        <v>57</v>
      </c>
      <c r="D51" s="138"/>
      <c r="E51" s="139"/>
      <c r="F51" s="140"/>
      <c r="G51" s="141">
        <f>SUM(G30:G50)</f>
        <v>0</v>
      </c>
      <c r="H51" s="142" t="s">
        <v>190</v>
      </c>
      <c r="I51" s="165"/>
      <c r="J51" s="129"/>
      <c r="K51" s="130"/>
      <c r="L51" s="126"/>
      <c r="M51" s="130"/>
      <c r="N51" s="130"/>
      <c r="O51" s="130"/>
      <c r="P51" s="128"/>
      <c r="Q51" s="130"/>
      <c r="R51" s="135"/>
    </row>
    <row r="52" spans="1:18" s="133" customFormat="1" ht="24" customHeight="1">
      <c r="A52" s="126"/>
      <c r="B52" s="127"/>
      <c r="C52" s="127"/>
      <c r="D52" s="126"/>
      <c r="E52" s="128"/>
      <c r="F52" s="129"/>
      <c r="G52" s="130"/>
      <c r="H52" s="142" t="s">
        <v>190</v>
      </c>
      <c r="I52" s="165"/>
      <c r="J52" s="129"/>
      <c r="K52" s="130"/>
      <c r="L52" s="126"/>
      <c r="M52" s="130"/>
      <c r="N52" s="130"/>
      <c r="O52" s="130"/>
    </row>
    <row r="53" spans="1:18" s="133" customFormat="1" ht="24" customHeight="1">
      <c r="A53" s="167" t="s">
        <v>232</v>
      </c>
      <c r="B53" s="146" t="s">
        <v>174</v>
      </c>
      <c r="C53" s="147"/>
      <c r="D53" s="148"/>
      <c r="E53" s="149"/>
      <c r="F53" s="150"/>
      <c r="G53" s="151"/>
      <c r="H53" s="152" t="s">
        <v>190</v>
      </c>
      <c r="I53" s="164"/>
      <c r="J53" s="150"/>
      <c r="K53" s="151"/>
      <c r="L53" s="148"/>
      <c r="M53" s="151"/>
      <c r="N53" s="130"/>
      <c r="O53" s="130"/>
    </row>
    <row r="54" spans="1:18" s="133" customFormat="1" ht="24" customHeight="1">
      <c r="A54" s="126"/>
      <c r="B54" s="168" t="s">
        <v>152</v>
      </c>
      <c r="C54" s="127"/>
      <c r="D54" s="126"/>
      <c r="E54" s="128"/>
      <c r="F54" s="129"/>
      <c r="G54" s="130"/>
      <c r="H54" s="142" t="s">
        <v>190</v>
      </c>
      <c r="I54" s="165"/>
      <c r="J54" s="129"/>
      <c r="K54" s="130"/>
      <c r="L54" s="126"/>
      <c r="M54" s="130"/>
      <c r="N54" s="130"/>
      <c r="O54" s="130"/>
    </row>
    <row r="55" spans="1:18" s="133" customFormat="1" ht="24" customHeight="1">
      <c r="A55" s="126"/>
      <c r="B55" s="168" t="s">
        <v>175</v>
      </c>
      <c r="C55" s="127"/>
      <c r="D55" s="126"/>
      <c r="E55" s="128"/>
      <c r="F55" s="129"/>
      <c r="G55" s="130"/>
      <c r="H55" s="142" t="s">
        <v>190</v>
      </c>
      <c r="I55" s="165"/>
      <c r="J55" s="129"/>
      <c r="K55" s="130"/>
      <c r="L55" s="126"/>
      <c r="M55" s="130"/>
      <c r="N55" s="130"/>
      <c r="O55" s="130"/>
    </row>
    <row r="56" spans="1:18" s="133" customFormat="1" ht="24" customHeight="1">
      <c r="A56" s="126"/>
      <c r="B56" s="127" t="s">
        <v>84</v>
      </c>
      <c r="C56" s="127" t="s">
        <v>85</v>
      </c>
      <c r="D56" s="126" t="s">
        <v>2</v>
      </c>
      <c r="E56" s="128">
        <v>2.9</v>
      </c>
      <c r="F56" s="157"/>
      <c r="G56" s="130">
        <f t="shared" si="0"/>
        <v>0</v>
      </c>
      <c r="H56" s="142"/>
      <c r="I56" s="165"/>
      <c r="J56" s="129"/>
      <c r="K56" s="130"/>
      <c r="L56" s="126"/>
      <c r="M56" s="130"/>
      <c r="N56" s="130"/>
      <c r="O56" s="130"/>
    </row>
    <row r="57" spans="1:18" s="133" customFormat="1" ht="24" customHeight="1">
      <c r="A57" s="126"/>
      <c r="B57" s="127" t="s">
        <v>86</v>
      </c>
      <c r="C57" s="127" t="s">
        <v>87</v>
      </c>
      <c r="D57" s="126" t="s">
        <v>53</v>
      </c>
      <c r="E57" s="128">
        <v>12.2</v>
      </c>
      <c r="F57" s="157"/>
      <c r="G57" s="130">
        <f t="shared" si="0"/>
        <v>0</v>
      </c>
      <c r="H57" s="142"/>
      <c r="I57" s="165"/>
      <c r="J57" s="129"/>
      <c r="K57" s="130"/>
      <c r="L57" s="126"/>
      <c r="M57" s="130"/>
      <c r="N57" s="130"/>
      <c r="O57" s="130"/>
    </row>
    <row r="58" spans="1:18" s="133" customFormat="1" ht="24" customHeight="1">
      <c r="A58" s="126"/>
      <c r="B58" s="127" t="s">
        <v>88</v>
      </c>
      <c r="C58" s="127" t="s">
        <v>89</v>
      </c>
      <c r="D58" s="126" t="s">
        <v>53</v>
      </c>
      <c r="E58" s="128">
        <v>15</v>
      </c>
      <c r="F58" s="157"/>
      <c r="G58" s="130">
        <f t="shared" si="0"/>
        <v>0</v>
      </c>
      <c r="H58" s="142"/>
      <c r="I58" s="165"/>
      <c r="J58" s="129"/>
      <c r="K58" s="130"/>
      <c r="L58" s="126"/>
      <c r="M58" s="130"/>
      <c r="N58" s="130"/>
      <c r="O58" s="130"/>
    </row>
    <row r="59" spans="1:18" s="133" customFormat="1" ht="24" customHeight="1">
      <c r="A59" s="126"/>
      <c r="B59" s="127" t="s">
        <v>90</v>
      </c>
      <c r="C59" s="127"/>
      <c r="D59" s="126" t="s">
        <v>53</v>
      </c>
      <c r="E59" s="128">
        <v>26.7</v>
      </c>
      <c r="F59" s="157"/>
      <c r="G59" s="130">
        <f t="shared" si="0"/>
        <v>0</v>
      </c>
      <c r="H59" s="142"/>
      <c r="I59" s="165"/>
      <c r="J59" s="129"/>
      <c r="K59" s="130"/>
      <c r="L59" s="126"/>
      <c r="M59" s="130"/>
      <c r="N59" s="130"/>
      <c r="O59" s="130"/>
    </row>
    <row r="60" spans="1:18" s="133" customFormat="1" ht="24" customHeight="1">
      <c r="A60" s="126"/>
      <c r="B60" s="127" t="s">
        <v>91</v>
      </c>
      <c r="C60" s="127" t="s">
        <v>92</v>
      </c>
      <c r="D60" s="126" t="s">
        <v>2</v>
      </c>
      <c r="E60" s="128">
        <v>3.5</v>
      </c>
      <c r="F60" s="157"/>
      <c r="G60" s="130">
        <f t="shared" si="0"/>
        <v>0</v>
      </c>
      <c r="H60" s="142"/>
      <c r="I60" s="165"/>
      <c r="J60" s="129"/>
      <c r="K60" s="130"/>
      <c r="L60" s="126"/>
      <c r="M60" s="130"/>
      <c r="N60" s="130"/>
      <c r="O60" s="130"/>
    </row>
    <row r="61" spans="1:18" s="133" customFormat="1" ht="24" customHeight="1">
      <c r="A61" s="126"/>
      <c r="B61" s="127" t="s">
        <v>93</v>
      </c>
      <c r="C61" s="127" t="s">
        <v>176</v>
      </c>
      <c r="D61" s="126" t="s">
        <v>53</v>
      </c>
      <c r="E61" s="128">
        <v>15.8</v>
      </c>
      <c r="F61" s="157"/>
      <c r="G61" s="130">
        <f t="shared" si="0"/>
        <v>0</v>
      </c>
      <c r="H61" s="142"/>
      <c r="I61" s="165"/>
      <c r="J61" s="129"/>
      <c r="K61" s="130"/>
      <c r="L61" s="126"/>
      <c r="M61" s="130"/>
      <c r="N61" s="130"/>
      <c r="O61" s="130"/>
    </row>
    <row r="62" spans="1:18" s="133" customFormat="1" ht="24" customHeight="1">
      <c r="A62" s="126"/>
      <c r="B62" s="127" t="s">
        <v>93</v>
      </c>
      <c r="C62" s="127" t="s">
        <v>67</v>
      </c>
      <c r="D62" s="126" t="s">
        <v>53</v>
      </c>
      <c r="E62" s="128">
        <v>6.7</v>
      </c>
      <c r="F62" s="157"/>
      <c r="G62" s="130">
        <f t="shared" si="0"/>
        <v>0</v>
      </c>
      <c r="H62" s="142"/>
      <c r="I62" s="165"/>
      <c r="J62" s="129"/>
      <c r="K62" s="130"/>
      <c r="L62" s="126"/>
      <c r="M62" s="130"/>
      <c r="N62" s="130"/>
      <c r="O62" s="130"/>
    </row>
    <row r="63" spans="1:18" s="133" customFormat="1" ht="24" customHeight="1">
      <c r="A63" s="126"/>
      <c r="B63" s="127" t="s">
        <v>95</v>
      </c>
      <c r="C63" s="127"/>
      <c r="D63" s="126" t="s">
        <v>53</v>
      </c>
      <c r="E63" s="128">
        <v>12.2</v>
      </c>
      <c r="F63" s="157"/>
      <c r="G63" s="130">
        <f t="shared" si="0"/>
        <v>0</v>
      </c>
      <c r="H63" s="142"/>
      <c r="I63" s="165"/>
      <c r="J63" s="129"/>
      <c r="K63" s="130"/>
      <c r="L63" s="126"/>
      <c r="M63" s="130"/>
      <c r="N63" s="130"/>
      <c r="O63" s="130"/>
    </row>
    <row r="64" spans="1:18" s="133" customFormat="1" ht="24" customHeight="1">
      <c r="A64" s="126"/>
      <c r="B64" s="127" t="s">
        <v>138</v>
      </c>
      <c r="C64" s="127" t="s">
        <v>66</v>
      </c>
      <c r="D64" s="126" t="s">
        <v>82</v>
      </c>
      <c r="E64" s="128">
        <v>1</v>
      </c>
      <c r="F64" s="157"/>
      <c r="G64" s="130">
        <f t="shared" si="0"/>
        <v>0</v>
      </c>
      <c r="H64" s="142"/>
      <c r="I64" s="165"/>
      <c r="J64" s="129"/>
      <c r="K64" s="130"/>
      <c r="L64" s="126"/>
      <c r="M64" s="130"/>
      <c r="N64" s="130"/>
      <c r="O64" s="130"/>
    </row>
    <row r="65" spans="1:15" s="133" customFormat="1" ht="24" customHeight="1">
      <c r="A65" s="126"/>
      <c r="B65" s="168" t="s">
        <v>177</v>
      </c>
      <c r="C65" s="127"/>
      <c r="D65" s="126"/>
      <c r="E65" s="128"/>
      <c r="F65" s="129"/>
      <c r="G65" s="130"/>
      <c r="H65" s="142" t="s">
        <v>190</v>
      </c>
      <c r="I65" s="165"/>
      <c r="J65" s="129"/>
      <c r="K65" s="130"/>
      <c r="L65" s="126"/>
      <c r="M65" s="130"/>
      <c r="N65" s="130"/>
      <c r="O65" s="130"/>
    </row>
    <row r="66" spans="1:15" s="133" customFormat="1" ht="24" customHeight="1">
      <c r="A66" s="126"/>
      <c r="B66" s="127" t="s">
        <v>96</v>
      </c>
      <c r="C66" s="127" t="s">
        <v>97</v>
      </c>
      <c r="D66" s="126" t="s">
        <v>53</v>
      </c>
      <c r="E66" s="128">
        <v>3.8</v>
      </c>
      <c r="F66" s="157"/>
      <c r="G66" s="130">
        <f t="shared" si="0"/>
        <v>0</v>
      </c>
      <c r="H66" s="142"/>
      <c r="I66" s="165"/>
      <c r="J66" s="129"/>
      <c r="K66" s="130"/>
      <c r="L66" s="126"/>
      <c r="M66" s="130"/>
      <c r="N66" s="130"/>
      <c r="O66" s="130"/>
    </row>
    <row r="67" spans="1:15" s="133" customFormat="1" ht="24" customHeight="1">
      <c r="A67" s="126"/>
      <c r="B67" s="127" t="s">
        <v>98</v>
      </c>
      <c r="C67" s="127"/>
      <c r="D67" s="126" t="s">
        <v>50</v>
      </c>
      <c r="E67" s="128">
        <v>0.1</v>
      </c>
      <c r="F67" s="157"/>
      <c r="G67" s="130">
        <f t="shared" si="0"/>
        <v>0</v>
      </c>
      <c r="H67" s="142"/>
      <c r="I67" s="165"/>
      <c r="J67" s="129"/>
      <c r="K67" s="130"/>
      <c r="L67" s="126"/>
      <c r="M67" s="130"/>
      <c r="N67" s="130"/>
      <c r="O67" s="130"/>
    </row>
    <row r="68" spans="1:15" s="133" customFormat="1" ht="24" customHeight="1">
      <c r="A68" s="126"/>
      <c r="B68" s="127" t="s">
        <v>84</v>
      </c>
      <c r="C68" s="127" t="s">
        <v>85</v>
      </c>
      <c r="D68" s="126" t="s">
        <v>2</v>
      </c>
      <c r="E68" s="128">
        <v>7.5</v>
      </c>
      <c r="F68" s="157"/>
      <c r="G68" s="130">
        <f t="shared" si="0"/>
        <v>0</v>
      </c>
      <c r="H68" s="142"/>
      <c r="I68" s="165"/>
      <c r="J68" s="129"/>
      <c r="K68" s="130"/>
      <c r="L68" s="126"/>
      <c r="M68" s="130"/>
      <c r="N68" s="130"/>
      <c r="O68" s="130"/>
    </row>
    <row r="69" spans="1:15" s="133" customFormat="1" ht="24" customHeight="1">
      <c r="A69" s="126"/>
      <c r="B69" s="127" t="s">
        <v>86</v>
      </c>
      <c r="C69" s="127" t="s">
        <v>87</v>
      </c>
      <c r="D69" s="126" t="s">
        <v>53</v>
      </c>
      <c r="E69" s="128">
        <v>27.6</v>
      </c>
      <c r="F69" s="157"/>
      <c r="G69" s="130">
        <f t="shared" si="0"/>
        <v>0</v>
      </c>
      <c r="H69" s="142"/>
      <c r="I69" s="165"/>
      <c r="J69" s="129"/>
      <c r="K69" s="130"/>
      <c r="L69" s="126"/>
      <c r="M69" s="130"/>
      <c r="N69" s="130"/>
      <c r="O69" s="130"/>
    </row>
    <row r="70" spans="1:15" s="133" customFormat="1" ht="24" customHeight="1">
      <c r="A70" s="126"/>
      <c r="B70" s="127" t="s">
        <v>88</v>
      </c>
      <c r="C70" s="127" t="s">
        <v>89</v>
      </c>
      <c r="D70" s="126" t="s">
        <v>53</v>
      </c>
      <c r="E70" s="128">
        <v>40</v>
      </c>
      <c r="F70" s="157"/>
      <c r="G70" s="130">
        <f t="shared" si="0"/>
        <v>0</v>
      </c>
      <c r="H70" s="142"/>
      <c r="I70" s="165"/>
      <c r="J70" s="129"/>
      <c r="K70" s="130"/>
      <c r="L70" s="126"/>
      <c r="M70" s="130"/>
      <c r="N70" s="130"/>
      <c r="O70" s="130"/>
    </row>
    <row r="71" spans="1:15" s="133" customFormat="1" ht="24" customHeight="1">
      <c r="A71" s="126"/>
      <c r="B71" s="127" t="s">
        <v>90</v>
      </c>
      <c r="C71" s="127"/>
      <c r="D71" s="126" t="s">
        <v>53</v>
      </c>
      <c r="E71" s="128">
        <v>74.400000000000006</v>
      </c>
      <c r="F71" s="157"/>
      <c r="G71" s="130">
        <f t="shared" si="0"/>
        <v>0</v>
      </c>
      <c r="H71" s="142"/>
      <c r="I71" s="165"/>
      <c r="J71" s="129"/>
      <c r="K71" s="130"/>
      <c r="L71" s="126"/>
      <c r="M71" s="130"/>
      <c r="N71" s="130"/>
      <c r="O71" s="130"/>
    </row>
    <row r="72" spans="1:15" s="133" customFormat="1" ht="24" customHeight="1">
      <c r="A72" s="126"/>
      <c r="B72" s="127" t="s">
        <v>91</v>
      </c>
      <c r="C72" s="127" t="s">
        <v>92</v>
      </c>
      <c r="D72" s="126" t="s">
        <v>2</v>
      </c>
      <c r="E72" s="128">
        <v>14.4</v>
      </c>
      <c r="F72" s="157"/>
      <c r="G72" s="130">
        <f t="shared" si="0"/>
        <v>0</v>
      </c>
      <c r="H72" s="142"/>
      <c r="I72" s="165"/>
      <c r="J72" s="129"/>
      <c r="K72" s="130"/>
      <c r="L72" s="126"/>
      <c r="M72" s="130"/>
      <c r="N72" s="130"/>
      <c r="O72" s="130"/>
    </row>
    <row r="73" spans="1:15" s="133" customFormat="1" ht="24" customHeight="1">
      <c r="A73" s="126"/>
      <c r="B73" s="127" t="s">
        <v>93</v>
      </c>
      <c r="C73" s="127" t="s">
        <v>94</v>
      </c>
      <c r="D73" s="126" t="s">
        <v>53</v>
      </c>
      <c r="E73" s="128">
        <v>29.5</v>
      </c>
      <c r="F73" s="157"/>
      <c r="G73" s="130">
        <f t="shared" si="0"/>
        <v>0</v>
      </c>
      <c r="H73" s="142"/>
      <c r="I73" s="165"/>
      <c r="J73" s="129"/>
      <c r="K73" s="130"/>
      <c r="L73" s="126"/>
      <c r="M73" s="130"/>
      <c r="N73" s="130"/>
      <c r="O73" s="130"/>
    </row>
    <row r="74" spans="1:15" s="133" customFormat="1" ht="24" customHeight="1">
      <c r="A74" s="126"/>
      <c r="B74" s="127" t="s">
        <v>99</v>
      </c>
      <c r="C74" s="127" t="s">
        <v>100</v>
      </c>
      <c r="D74" s="126" t="s">
        <v>53</v>
      </c>
      <c r="E74" s="128">
        <v>3</v>
      </c>
      <c r="F74" s="157"/>
      <c r="G74" s="130">
        <f t="shared" si="0"/>
        <v>0</v>
      </c>
      <c r="H74" s="142"/>
      <c r="I74" s="165"/>
      <c r="J74" s="129"/>
      <c r="K74" s="130"/>
      <c r="L74" s="126"/>
      <c r="M74" s="130"/>
      <c r="N74" s="130"/>
      <c r="O74" s="130"/>
    </row>
    <row r="75" spans="1:15" s="133" customFormat="1" ht="24" customHeight="1">
      <c r="A75" s="126"/>
      <c r="B75" s="127" t="s">
        <v>95</v>
      </c>
      <c r="C75" s="127"/>
      <c r="D75" s="126" t="s">
        <v>53</v>
      </c>
      <c r="E75" s="128">
        <v>27.6</v>
      </c>
      <c r="F75" s="157"/>
      <c r="G75" s="130">
        <f t="shared" si="0"/>
        <v>0</v>
      </c>
      <c r="H75" s="142"/>
      <c r="I75" s="165"/>
      <c r="J75" s="129"/>
      <c r="K75" s="130"/>
      <c r="L75" s="126"/>
      <c r="M75" s="130"/>
      <c r="N75" s="130"/>
      <c r="O75" s="130"/>
    </row>
    <row r="76" spans="1:15" s="133" customFormat="1" ht="24" customHeight="1">
      <c r="A76" s="126"/>
      <c r="B76" s="127" t="s">
        <v>101</v>
      </c>
      <c r="C76" s="127" t="s">
        <v>102</v>
      </c>
      <c r="D76" s="126" t="s">
        <v>82</v>
      </c>
      <c r="E76" s="128">
        <v>3</v>
      </c>
      <c r="F76" s="157"/>
      <c r="G76" s="130">
        <f t="shared" si="0"/>
        <v>0</v>
      </c>
      <c r="H76" s="142"/>
      <c r="I76" s="165"/>
      <c r="J76" s="129"/>
      <c r="K76" s="130"/>
      <c r="L76" s="126"/>
      <c r="M76" s="130"/>
      <c r="N76" s="130"/>
      <c r="O76" s="130"/>
    </row>
    <row r="77" spans="1:15" s="133" customFormat="1" ht="24" customHeight="1">
      <c r="A77" s="126"/>
      <c r="B77" s="127" t="s">
        <v>103</v>
      </c>
      <c r="C77" s="127" t="s">
        <v>71</v>
      </c>
      <c r="D77" s="126" t="s">
        <v>2</v>
      </c>
      <c r="E77" s="128">
        <v>29.5</v>
      </c>
      <c r="F77" s="157"/>
      <c r="G77" s="130">
        <f t="shared" si="0"/>
        <v>0</v>
      </c>
      <c r="H77" s="142"/>
      <c r="I77" s="165"/>
      <c r="J77" s="129"/>
      <c r="K77" s="130"/>
      <c r="L77" s="126"/>
      <c r="M77" s="130"/>
      <c r="N77" s="130"/>
      <c r="O77" s="130"/>
    </row>
    <row r="78" spans="1:15" s="133" customFormat="1" ht="24" customHeight="1">
      <c r="A78" s="126"/>
      <c r="B78" s="127" t="s">
        <v>138</v>
      </c>
      <c r="C78" s="127" t="s">
        <v>66</v>
      </c>
      <c r="D78" s="126" t="s">
        <v>82</v>
      </c>
      <c r="E78" s="128">
        <v>3</v>
      </c>
      <c r="F78" s="157"/>
      <c r="G78" s="130">
        <f t="shared" si="0"/>
        <v>0</v>
      </c>
      <c r="H78" s="142"/>
      <c r="I78" s="165"/>
      <c r="J78" s="129"/>
      <c r="K78" s="130"/>
      <c r="L78" s="126"/>
      <c r="M78" s="130"/>
      <c r="N78" s="130"/>
      <c r="O78" s="130"/>
    </row>
    <row r="79" spans="1:15" s="133" customFormat="1" ht="24" customHeight="1">
      <c r="A79" s="126"/>
      <c r="B79" s="168" t="s">
        <v>178</v>
      </c>
      <c r="C79" s="127"/>
      <c r="D79" s="126"/>
      <c r="E79" s="128"/>
      <c r="F79" s="129"/>
      <c r="G79" s="130"/>
      <c r="H79" s="142" t="s">
        <v>190</v>
      </c>
      <c r="I79" s="165"/>
      <c r="J79" s="129"/>
      <c r="K79" s="130"/>
      <c r="L79" s="126"/>
      <c r="M79" s="130"/>
      <c r="N79" s="130"/>
      <c r="O79" s="130"/>
    </row>
    <row r="80" spans="1:15" s="133" customFormat="1" ht="24" customHeight="1">
      <c r="A80" s="126"/>
      <c r="B80" s="127" t="s">
        <v>96</v>
      </c>
      <c r="C80" s="127" t="s">
        <v>97</v>
      </c>
      <c r="D80" s="126" t="s">
        <v>53</v>
      </c>
      <c r="E80" s="128">
        <v>2.6</v>
      </c>
      <c r="F80" s="157"/>
      <c r="G80" s="130">
        <f t="shared" si="0"/>
        <v>0</v>
      </c>
      <c r="H80" s="142"/>
      <c r="I80" s="165"/>
      <c r="J80" s="129"/>
      <c r="K80" s="130"/>
      <c r="L80" s="126"/>
      <c r="M80" s="130"/>
      <c r="N80" s="130"/>
      <c r="O80" s="130"/>
    </row>
    <row r="81" spans="1:15" s="133" customFormat="1" ht="24" customHeight="1">
      <c r="A81" s="126"/>
      <c r="B81" s="127" t="s">
        <v>98</v>
      </c>
      <c r="C81" s="127"/>
      <c r="D81" s="126" t="s">
        <v>50</v>
      </c>
      <c r="E81" s="128">
        <v>0.1</v>
      </c>
      <c r="F81" s="157"/>
      <c r="G81" s="130">
        <f t="shared" si="0"/>
        <v>0</v>
      </c>
      <c r="H81" s="142"/>
      <c r="I81" s="165"/>
      <c r="J81" s="129"/>
      <c r="K81" s="130"/>
      <c r="L81" s="126"/>
      <c r="M81" s="130"/>
      <c r="N81" s="130"/>
      <c r="O81" s="130"/>
    </row>
    <row r="82" spans="1:15" s="133" customFormat="1" ht="24" customHeight="1">
      <c r="A82" s="126"/>
      <c r="B82" s="127" t="s">
        <v>84</v>
      </c>
      <c r="C82" s="127" t="s">
        <v>85</v>
      </c>
      <c r="D82" s="126" t="s">
        <v>2</v>
      </c>
      <c r="E82" s="128">
        <v>5.5</v>
      </c>
      <c r="F82" s="157"/>
      <c r="G82" s="130">
        <f t="shared" si="0"/>
        <v>0</v>
      </c>
      <c r="H82" s="142"/>
      <c r="I82" s="165"/>
      <c r="J82" s="129"/>
      <c r="K82" s="130"/>
      <c r="L82" s="126"/>
      <c r="M82" s="130"/>
      <c r="N82" s="130"/>
      <c r="O82" s="130"/>
    </row>
    <row r="83" spans="1:15" s="133" customFormat="1" ht="24" customHeight="1">
      <c r="A83" s="126"/>
      <c r="B83" s="127" t="s">
        <v>86</v>
      </c>
      <c r="C83" s="127" t="s">
        <v>87</v>
      </c>
      <c r="D83" s="126" t="s">
        <v>53</v>
      </c>
      <c r="E83" s="128">
        <v>22.7</v>
      </c>
      <c r="F83" s="157"/>
      <c r="G83" s="130">
        <f t="shared" si="0"/>
        <v>0</v>
      </c>
      <c r="H83" s="142"/>
      <c r="I83" s="165"/>
      <c r="J83" s="129"/>
      <c r="K83" s="130"/>
      <c r="L83" s="126"/>
      <c r="M83" s="130"/>
      <c r="N83" s="130"/>
      <c r="O83" s="130"/>
    </row>
    <row r="84" spans="1:15" s="133" customFormat="1" ht="24" customHeight="1">
      <c r="A84" s="126"/>
      <c r="B84" s="127" t="s">
        <v>88</v>
      </c>
      <c r="C84" s="127" t="s">
        <v>89</v>
      </c>
      <c r="D84" s="126" t="s">
        <v>53</v>
      </c>
      <c r="E84" s="128">
        <v>29.1</v>
      </c>
      <c r="F84" s="157"/>
      <c r="G84" s="130">
        <f t="shared" si="0"/>
        <v>0</v>
      </c>
      <c r="H84" s="142"/>
      <c r="I84" s="165"/>
      <c r="J84" s="129"/>
      <c r="K84" s="130"/>
      <c r="L84" s="126"/>
      <c r="M84" s="130"/>
      <c r="N84" s="130"/>
      <c r="O84" s="130"/>
    </row>
    <row r="85" spans="1:15" s="133" customFormat="1" ht="24" customHeight="1">
      <c r="A85" s="126"/>
      <c r="B85" s="127" t="s">
        <v>90</v>
      </c>
      <c r="C85" s="127"/>
      <c r="D85" s="126" t="s">
        <v>53</v>
      </c>
      <c r="E85" s="128">
        <v>56.3</v>
      </c>
      <c r="F85" s="157"/>
      <c r="G85" s="130">
        <f t="shared" si="0"/>
        <v>0</v>
      </c>
      <c r="H85" s="142"/>
      <c r="I85" s="165"/>
      <c r="J85" s="129"/>
      <c r="K85" s="130"/>
      <c r="L85" s="126"/>
      <c r="M85" s="130"/>
      <c r="N85" s="130"/>
      <c r="O85" s="130"/>
    </row>
    <row r="86" spans="1:15" s="133" customFormat="1" ht="24" customHeight="1">
      <c r="A86" s="126"/>
      <c r="B86" s="127" t="s">
        <v>91</v>
      </c>
      <c r="C86" s="127" t="s">
        <v>92</v>
      </c>
      <c r="D86" s="126" t="s">
        <v>2</v>
      </c>
      <c r="E86" s="128">
        <v>10.4</v>
      </c>
      <c r="F86" s="157"/>
      <c r="G86" s="130">
        <f t="shared" si="0"/>
        <v>0</v>
      </c>
      <c r="H86" s="142"/>
      <c r="I86" s="165"/>
      <c r="J86" s="129"/>
      <c r="K86" s="130"/>
      <c r="L86" s="126"/>
      <c r="M86" s="130"/>
      <c r="N86" s="130"/>
      <c r="O86" s="130"/>
    </row>
    <row r="87" spans="1:15" s="133" customFormat="1" ht="24" customHeight="1">
      <c r="A87" s="126"/>
      <c r="B87" s="127" t="s">
        <v>93</v>
      </c>
      <c r="C87" s="127" t="s">
        <v>94</v>
      </c>
      <c r="D87" s="126" t="s">
        <v>53</v>
      </c>
      <c r="E87" s="128">
        <v>23.2</v>
      </c>
      <c r="F87" s="157"/>
      <c r="G87" s="130">
        <f t="shared" si="0"/>
        <v>0</v>
      </c>
      <c r="H87" s="142"/>
      <c r="I87" s="165"/>
      <c r="J87" s="129"/>
      <c r="K87" s="130"/>
      <c r="L87" s="126"/>
      <c r="M87" s="130"/>
      <c r="N87" s="130"/>
      <c r="O87" s="130"/>
    </row>
    <row r="88" spans="1:15" s="133" customFormat="1" ht="24" customHeight="1">
      <c r="A88" s="126"/>
      <c r="B88" s="127" t="s">
        <v>99</v>
      </c>
      <c r="C88" s="127" t="s">
        <v>100</v>
      </c>
      <c r="D88" s="126" t="s">
        <v>53</v>
      </c>
      <c r="E88" s="128">
        <v>2</v>
      </c>
      <c r="F88" s="157"/>
      <c r="G88" s="130">
        <f t="shared" si="0"/>
        <v>0</v>
      </c>
      <c r="H88" s="142"/>
      <c r="I88" s="165"/>
      <c r="J88" s="129"/>
      <c r="K88" s="130"/>
      <c r="L88" s="126"/>
      <c r="M88" s="130"/>
      <c r="N88" s="130"/>
      <c r="O88" s="130"/>
    </row>
    <row r="89" spans="1:15" s="133" customFormat="1" ht="24" customHeight="1">
      <c r="A89" s="126"/>
      <c r="B89" s="127" t="s">
        <v>95</v>
      </c>
      <c r="C89" s="127"/>
      <c r="D89" s="126" t="s">
        <v>53</v>
      </c>
      <c r="E89" s="128">
        <v>22.7</v>
      </c>
      <c r="F89" s="157"/>
      <c r="G89" s="130">
        <f t="shared" si="0"/>
        <v>0</v>
      </c>
      <c r="H89" s="142"/>
      <c r="I89" s="165"/>
      <c r="J89" s="129"/>
      <c r="K89" s="130"/>
      <c r="L89" s="126"/>
      <c r="M89" s="130"/>
      <c r="N89" s="130"/>
      <c r="O89" s="130"/>
    </row>
    <row r="90" spans="1:15" s="133" customFormat="1" ht="24" customHeight="1">
      <c r="A90" s="126"/>
      <c r="B90" s="127" t="s">
        <v>101</v>
      </c>
      <c r="C90" s="127" t="s">
        <v>102</v>
      </c>
      <c r="D90" s="126" t="s">
        <v>82</v>
      </c>
      <c r="E90" s="128">
        <v>2</v>
      </c>
      <c r="F90" s="157"/>
      <c r="G90" s="130">
        <f t="shared" si="0"/>
        <v>0</v>
      </c>
      <c r="H90" s="142"/>
      <c r="I90" s="165"/>
      <c r="J90" s="129"/>
      <c r="K90" s="130"/>
      <c r="L90" s="126"/>
      <c r="M90" s="130"/>
      <c r="N90" s="130"/>
      <c r="O90" s="130"/>
    </row>
    <row r="91" spans="1:15" s="133" customFormat="1" ht="24" customHeight="1">
      <c r="A91" s="126"/>
      <c r="B91" s="127" t="s">
        <v>103</v>
      </c>
      <c r="C91" s="127" t="s">
        <v>71</v>
      </c>
      <c r="D91" s="126" t="s">
        <v>2</v>
      </c>
      <c r="E91" s="128">
        <v>4.2</v>
      </c>
      <c r="F91" s="157"/>
      <c r="G91" s="130">
        <f t="shared" si="0"/>
        <v>0</v>
      </c>
      <c r="H91" s="142"/>
      <c r="I91" s="165"/>
      <c r="J91" s="129"/>
      <c r="K91" s="130"/>
      <c r="L91" s="126"/>
      <c r="M91" s="130"/>
      <c r="N91" s="130"/>
      <c r="O91" s="130"/>
    </row>
    <row r="92" spans="1:15" s="133" customFormat="1" ht="24" customHeight="1">
      <c r="A92" s="126"/>
      <c r="B92" s="127" t="s">
        <v>138</v>
      </c>
      <c r="C92" s="127" t="s">
        <v>66</v>
      </c>
      <c r="D92" s="126" t="s">
        <v>82</v>
      </c>
      <c r="E92" s="128">
        <v>2</v>
      </c>
      <c r="F92" s="157"/>
      <c r="G92" s="130">
        <f t="shared" ref="G92:G162" si="1">ROUND(F92*E92,0)</f>
        <v>0</v>
      </c>
      <c r="H92" s="142"/>
      <c r="I92" s="165"/>
      <c r="J92" s="129"/>
      <c r="K92" s="130"/>
      <c r="L92" s="126"/>
      <c r="M92" s="130"/>
      <c r="N92" s="130"/>
      <c r="O92" s="130"/>
    </row>
    <row r="93" spans="1:15" s="133" customFormat="1" ht="24" customHeight="1">
      <c r="A93" s="126"/>
      <c r="B93" s="168" t="s">
        <v>156</v>
      </c>
      <c r="C93" s="127"/>
      <c r="D93" s="126"/>
      <c r="E93" s="128"/>
      <c r="F93" s="169"/>
      <c r="G93" s="130"/>
      <c r="H93" s="142" t="s">
        <v>190</v>
      </c>
      <c r="I93" s="165"/>
      <c r="J93" s="129"/>
      <c r="K93" s="130"/>
      <c r="L93" s="126"/>
      <c r="M93" s="130"/>
      <c r="N93" s="130"/>
      <c r="O93" s="130"/>
    </row>
    <row r="94" spans="1:15" s="133" customFormat="1" ht="24" customHeight="1">
      <c r="A94" s="126"/>
      <c r="B94" s="168" t="s">
        <v>175</v>
      </c>
      <c r="C94" s="127"/>
      <c r="D94" s="126"/>
      <c r="E94" s="128"/>
      <c r="F94" s="169"/>
      <c r="G94" s="130"/>
      <c r="H94" s="142" t="s">
        <v>190</v>
      </c>
      <c r="I94" s="165"/>
      <c r="J94" s="129"/>
      <c r="K94" s="130"/>
      <c r="L94" s="126"/>
      <c r="M94" s="130"/>
      <c r="N94" s="130"/>
      <c r="O94" s="130"/>
    </row>
    <row r="95" spans="1:15" s="133" customFormat="1" ht="24" customHeight="1">
      <c r="A95" s="126"/>
      <c r="B95" s="127" t="s">
        <v>109</v>
      </c>
      <c r="C95" s="127" t="s">
        <v>110</v>
      </c>
      <c r="D95" s="126" t="s">
        <v>2</v>
      </c>
      <c r="E95" s="128">
        <v>3.5</v>
      </c>
      <c r="F95" s="157"/>
      <c r="G95" s="130">
        <f t="shared" si="1"/>
        <v>0</v>
      </c>
      <c r="H95" s="142"/>
      <c r="I95" s="165"/>
      <c r="J95" s="129"/>
      <c r="K95" s="130"/>
      <c r="L95" s="126"/>
      <c r="M95" s="130"/>
      <c r="N95" s="130"/>
      <c r="O95" s="130"/>
    </row>
    <row r="96" spans="1:15" s="133" customFormat="1" ht="24" customHeight="1">
      <c r="A96" s="126"/>
      <c r="B96" s="127" t="s">
        <v>114</v>
      </c>
      <c r="C96" s="127" t="s">
        <v>115</v>
      </c>
      <c r="D96" s="126" t="s">
        <v>50</v>
      </c>
      <c r="E96" s="128">
        <v>0.2</v>
      </c>
      <c r="F96" s="157"/>
      <c r="G96" s="130">
        <f t="shared" si="1"/>
        <v>0</v>
      </c>
      <c r="H96" s="142"/>
      <c r="I96" s="165"/>
      <c r="J96" s="129"/>
      <c r="K96" s="130"/>
      <c r="L96" s="126"/>
      <c r="M96" s="130"/>
      <c r="N96" s="130"/>
      <c r="O96" s="130"/>
    </row>
    <row r="97" spans="1:15" s="133" customFormat="1" ht="24" customHeight="1">
      <c r="A97" s="126"/>
      <c r="B97" s="127" t="s">
        <v>116</v>
      </c>
      <c r="C97" s="127" t="s">
        <v>117</v>
      </c>
      <c r="D97" s="126" t="s">
        <v>50</v>
      </c>
      <c r="E97" s="128">
        <v>0.2</v>
      </c>
      <c r="F97" s="157"/>
      <c r="G97" s="130">
        <f t="shared" si="1"/>
        <v>0</v>
      </c>
      <c r="H97" s="142"/>
      <c r="I97" s="165"/>
      <c r="J97" s="129"/>
      <c r="K97" s="130"/>
      <c r="L97" s="126"/>
      <c r="M97" s="130"/>
      <c r="N97" s="130"/>
      <c r="O97" s="130"/>
    </row>
    <row r="98" spans="1:15" s="133" customFormat="1" ht="24" customHeight="1">
      <c r="A98" s="126"/>
      <c r="B98" s="158" t="s">
        <v>193</v>
      </c>
      <c r="C98" s="127" t="s">
        <v>162</v>
      </c>
      <c r="D98" s="126" t="s">
        <v>2</v>
      </c>
      <c r="E98" s="128">
        <v>29.7</v>
      </c>
      <c r="F98" s="157"/>
      <c r="G98" s="130">
        <f t="shared" si="1"/>
        <v>0</v>
      </c>
      <c r="H98" s="142"/>
      <c r="I98" s="165"/>
      <c r="J98" s="129"/>
      <c r="K98" s="130"/>
      <c r="L98" s="126"/>
      <c r="M98" s="130"/>
      <c r="N98" s="130"/>
      <c r="O98" s="130"/>
    </row>
    <row r="99" spans="1:15" s="133" customFormat="1" ht="24" customHeight="1">
      <c r="A99" s="126"/>
      <c r="B99" s="158" t="s">
        <v>193</v>
      </c>
      <c r="C99" s="127" t="s">
        <v>213</v>
      </c>
      <c r="D99" s="126" t="s">
        <v>2</v>
      </c>
      <c r="E99" s="128">
        <v>2.5</v>
      </c>
      <c r="F99" s="157"/>
      <c r="G99" s="130">
        <f t="shared" si="1"/>
        <v>0</v>
      </c>
      <c r="H99" s="142"/>
      <c r="I99" s="165"/>
      <c r="J99" s="129"/>
      <c r="K99" s="130"/>
      <c r="L99" s="126"/>
      <c r="M99" s="130"/>
      <c r="N99" s="130"/>
      <c r="O99" s="130"/>
    </row>
    <row r="100" spans="1:15" s="133" customFormat="1" ht="24" customHeight="1">
      <c r="A100" s="126"/>
      <c r="B100" s="158" t="s">
        <v>209</v>
      </c>
      <c r="C100" s="127" t="s">
        <v>210</v>
      </c>
      <c r="D100" s="126" t="s">
        <v>212</v>
      </c>
      <c r="E100" s="128">
        <v>1</v>
      </c>
      <c r="F100" s="157"/>
      <c r="G100" s="130">
        <f t="shared" ref="G100" si="2">ROUND(F100*E100,0)</f>
        <v>0</v>
      </c>
      <c r="H100" s="142"/>
      <c r="I100" s="165"/>
      <c r="J100" s="129"/>
      <c r="K100" s="130"/>
      <c r="L100" s="126"/>
      <c r="M100" s="130"/>
      <c r="N100" s="130"/>
      <c r="O100" s="130"/>
    </row>
    <row r="101" spans="1:15" s="133" customFormat="1" ht="24" customHeight="1">
      <c r="A101" s="126"/>
      <c r="B101" s="127" t="s">
        <v>122</v>
      </c>
      <c r="C101" s="127" t="s">
        <v>123</v>
      </c>
      <c r="D101" s="126" t="s">
        <v>2</v>
      </c>
      <c r="E101" s="128">
        <v>26.2</v>
      </c>
      <c r="F101" s="157"/>
      <c r="G101" s="130">
        <f t="shared" si="1"/>
        <v>0</v>
      </c>
      <c r="H101" s="142"/>
      <c r="I101" s="165"/>
      <c r="J101" s="129"/>
      <c r="K101" s="130"/>
      <c r="L101" s="126"/>
      <c r="M101" s="130"/>
      <c r="N101" s="130"/>
      <c r="O101" s="130"/>
    </row>
    <row r="102" spans="1:15" s="133" customFormat="1" ht="24" customHeight="1">
      <c r="A102" s="126"/>
      <c r="B102" s="127" t="s">
        <v>122</v>
      </c>
      <c r="C102" s="127" t="s">
        <v>124</v>
      </c>
      <c r="D102" s="126" t="s">
        <v>2</v>
      </c>
      <c r="E102" s="128">
        <v>2.5</v>
      </c>
      <c r="F102" s="157"/>
      <c r="G102" s="130">
        <f t="shared" si="1"/>
        <v>0</v>
      </c>
      <c r="H102" s="142"/>
      <c r="I102" s="165"/>
      <c r="J102" s="129"/>
      <c r="K102" s="130"/>
      <c r="L102" s="126"/>
      <c r="M102" s="130"/>
      <c r="N102" s="130"/>
      <c r="O102" s="130"/>
    </row>
    <row r="103" spans="1:15" s="133" customFormat="1" ht="24" customHeight="1">
      <c r="A103" s="126"/>
      <c r="B103" s="127" t="s">
        <v>54</v>
      </c>
      <c r="C103" s="127" t="s">
        <v>87</v>
      </c>
      <c r="D103" s="126" t="s">
        <v>53</v>
      </c>
      <c r="E103" s="128">
        <v>12.2</v>
      </c>
      <c r="F103" s="157"/>
      <c r="G103" s="130">
        <f t="shared" si="1"/>
        <v>0</v>
      </c>
      <c r="H103" s="142"/>
      <c r="I103" s="165"/>
      <c r="J103" s="129"/>
      <c r="K103" s="130"/>
      <c r="L103" s="126"/>
      <c r="M103" s="130"/>
      <c r="N103" s="130"/>
      <c r="O103" s="130"/>
    </row>
    <row r="104" spans="1:15" s="133" customFormat="1" ht="24" customHeight="1">
      <c r="A104" s="126"/>
      <c r="B104" s="127" t="s">
        <v>201</v>
      </c>
      <c r="C104" s="127" t="s">
        <v>202</v>
      </c>
      <c r="D104" s="126" t="s">
        <v>53</v>
      </c>
      <c r="E104" s="128">
        <v>13.8</v>
      </c>
      <c r="F104" s="157"/>
      <c r="G104" s="130">
        <f t="shared" si="1"/>
        <v>0</v>
      </c>
      <c r="H104" s="142"/>
      <c r="I104" s="165"/>
      <c r="J104" s="129"/>
      <c r="K104" s="130"/>
      <c r="L104" s="126"/>
      <c r="M104" s="130"/>
      <c r="N104" s="130"/>
      <c r="O104" s="130"/>
    </row>
    <row r="105" spans="1:15" s="133" customFormat="1" ht="24" customHeight="1">
      <c r="A105" s="126"/>
      <c r="B105" s="127" t="s">
        <v>201</v>
      </c>
      <c r="C105" s="127" t="s">
        <v>67</v>
      </c>
      <c r="D105" s="126" t="s">
        <v>53</v>
      </c>
      <c r="E105" s="128">
        <v>6.7</v>
      </c>
      <c r="F105" s="157"/>
      <c r="G105" s="130">
        <f t="shared" ref="G105" si="3">ROUND(F105*E105,0)</f>
        <v>0</v>
      </c>
      <c r="H105" s="142"/>
      <c r="I105" s="165"/>
      <c r="J105" s="129"/>
      <c r="K105" s="130"/>
      <c r="L105" s="126"/>
      <c r="M105" s="130"/>
      <c r="N105" s="130"/>
      <c r="O105" s="130"/>
    </row>
    <row r="106" spans="1:15" s="133" customFormat="1" ht="24" customHeight="1">
      <c r="A106" s="126"/>
      <c r="B106" s="127" t="s">
        <v>203</v>
      </c>
      <c r="C106" s="127" t="s">
        <v>202</v>
      </c>
      <c r="D106" s="126" t="s">
        <v>204</v>
      </c>
      <c r="E106" s="128">
        <v>2</v>
      </c>
      <c r="F106" s="157"/>
      <c r="G106" s="130">
        <f t="shared" si="1"/>
        <v>0</v>
      </c>
      <c r="H106" s="142"/>
      <c r="I106" s="165"/>
      <c r="J106" s="129"/>
      <c r="K106" s="130"/>
      <c r="L106" s="126"/>
      <c r="M106" s="130"/>
      <c r="N106" s="130"/>
      <c r="O106" s="130"/>
    </row>
    <row r="107" spans="1:15" s="133" customFormat="1" ht="24" customHeight="1">
      <c r="A107" s="126"/>
      <c r="B107" s="127" t="s">
        <v>127</v>
      </c>
      <c r="C107" s="127" t="s">
        <v>128</v>
      </c>
      <c r="D107" s="126" t="s">
        <v>53</v>
      </c>
      <c r="E107" s="128">
        <v>12.2</v>
      </c>
      <c r="F107" s="157"/>
      <c r="G107" s="130">
        <f t="shared" si="1"/>
        <v>0</v>
      </c>
      <c r="H107" s="142"/>
      <c r="I107" s="165"/>
      <c r="J107" s="129"/>
      <c r="K107" s="130"/>
      <c r="L107" s="126"/>
      <c r="M107" s="130"/>
      <c r="N107" s="130"/>
      <c r="O107" s="130"/>
    </row>
    <row r="108" spans="1:15" s="133" customFormat="1" ht="24" customHeight="1">
      <c r="A108" s="126"/>
      <c r="B108" s="127" t="s">
        <v>129</v>
      </c>
      <c r="C108" s="127" t="s">
        <v>130</v>
      </c>
      <c r="D108" s="126" t="s">
        <v>82</v>
      </c>
      <c r="E108" s="128">
        <v>1</v>
      </c>
      <c r="F108" s="157"/>
      <c r="G108" s="130">
        <f t="shared" si="1"/>
        <v>0</v>
      </c>
      <c r="H108" s="142"/>
      <c r="I108" s="165"/>
      <c r="J108" s="129"/>
      <c r="K108" s="130"/>
      <c r="L108" s="126"/>
      <c r="M108" s="130"/>
      <c r="N108" s="130"/>
      <c r="O108" s="130"/>
    </row>
    <row r="109" spans="1:15" s="133" customFormat="1" ht="24" customHeight="1">
      <c r="A109" s="126"/>
      <c r="B109" s="127" t="s">
        <v>131</v>
      </c>
      <c r="C109" s="127" t="s">
        <v>132</v>
      </c>
      <c r="D109" s="126" t="s">
        <v>2</v>
      </c>
      <c r="E109" s="128">
        <v>3.5</v>
      </c>
      <c r="F109" s="157"/>
      <c r="G109" s="130">
        <f t="shared" si="1"/>
        <v>0</v>
      </c>
      <c r="H109" s="142"/>
      <c r="I109" s="165"/>
      <c r="J109" s="129"/>
      <c r="K109" s="130"/>
      <c r="L109" s="126"/>
      <c r="M109" s="130"/>
      <c r="N109" s="130"/>
      <c r="O109" s="130"/>
    </row>
    <row r="110" spans="1:15" s="133" customFormat="1" ht="24" customHeight="1">
      <c r="A110" s="126"/>
      <c r="B110" s="127" t="s">
        <v>135</v>
      </c>
      <c r="C110" s="127"/>
      <c r="D110" s="126" t="s">
        <v>53</v>
      </c>
      <c r="E110" s="128">
        <v>26.7</v>
      </c>
      <c r="F110" s="157"/>
      <c r="G110" s="130">
        <f t="shared" si="1"/>
        <v>0</v>
      </c>
      <c r="H110" s="142"/>
      <c r="I110" s="165"/>
      <c r="J110" s="129"/>
      <c r="K110" s="130"/>
      <c r="L110" s="126"/>
      <c r="M110" s="130"/>
      <c r="N110" s="130"/>
      <c r="O110" s="130"/>
    </row>
    <row r="111" spans="1:15" s="133" customFormat="1" ht="24" customHeight="1">
      <c r="A111" s="126"/>
      <c r="B111" s="127" t="s">
        <v>136</v>
      </c>
      <c r="C111" s="127" t="s">
        <v>137</v>
      </c>
      <c r="D111" s="126" t="s">
        <v>2</v>
      </c>
      <c r="E111" s="128">
        <v>10.5</v>
      </c>
      <c r="F111" s="157"/>
      <c r="G111" s="130">
        <f t="shared" si="1"/>
        <v>0</v>
      </c>
      <c r="H111" s="142"/>
      <c r="I111" s="165"/>
      <c r="J111" s="129"/>
      <c r="K111" s="130"/>
      <c r="L111" s="126"/>
      <c r="M111" s="130"/>
      <c r="N111" s="130"/>
      <c r="O111" s="130"/>
    </row>
    <row r="112" spans="1:15" s="133" customFormat="1" ht="24" customHeight="1">
      <c r="A112" s="126"/>
      <c r="B112" s="168" t="s">
        <v>177</v>
      </c>
      <c r="C112" s="127"/>
      <c r="D112" s="126"/>
      <c r="E112" s="128"/>
      <c r="F112" s="129"/>
      <c r="G112" s="130"/>
      <c r="H112" s="142" t="s">
        <v>190</v>
      </c>
      <c r="I112" s="165"/>
      <c r="J112" s="129"/>
      <c r="K112" s="130"/>
      <c r="L112" s="126"/>
      <c r="M112" s="130"/>
      <c r="N112" s="130"/>
      <c r="O112" s="130"/>
    </row>
    <row r="113" spans="1:15" s="133" customFormat="1" ht="24" customHeight="1">
      <c r="A113" s="126"/>
      <c r="B113" s="127" t="s">
        <v>104</v>
      </c>
      <c r="C113" s="127" t="s">
        <v>105</v>
      </c>
      <c r="D113" s="126" t="s">
        <v>52</v>
      </c>
      <c r="E113" s="128">
        <v>0.01</v>
      </c>
      <c r="F113" s="157"/>
      <c r="G113" s="130">
        <f t="shared" si="1"/>
        <v>0</v>
      </c>
      <c r="H113" s="142"/>
      <c r="I113" s="165"/>
      <c r="J113" s="129"/>
      <c r="K113" s="130"/>
      <c r="L113" s="126"/>
      <c r="M113" s="130"/>
      <c r="N113" s="130"/>
      <c r="O113" s="130"/>
    </row>
    <row r="114" spans="1:15" s="133" customFormat="1" ht="24" customHeight="1">
      <c r="A114" s="126"/>
      <c r="B114" s="127" t="s">
        <v>106</v>
      </c>
      <c r="C114" s="127"/>
      <c r="D114" s="126" t="s">
        <v>52</v>
      </c>
      <c r="E114" s="128">
        <v>0.01</v>
      </c>
      <c r="F114" s="157"/>
      <c r="G114" s="130">
        <f t="shared" si="1"/>
        <v>0</v>
      </c>
      <c r="H114" s="142"/>
      <c r="I114" s="165"/>
      <c r="J114" s="129"/>
      <c r="K114" s="130"/>
      <c r="L114" s="126"/>
      <c r="M114" s="130"/>
      <c r="N114" s="130"/>
      <c r="O114" s="130"/>
    </row>
    <row r="115" spans="1:15" s="133" customFormat="1" ht="24" customHeight="1">
      <c r="A115" s="126"/>
      <c r="B115" s="127" t="s">
        <v>107</v>
      </c>
      <c r="C115" s="127" t="s">
        <v>108</v>
      </c>
      <c r="D115" s="126" t="s">
        <v>52</v>
      </c>
      <c r="E115" s="128">
        <v>0.01</v>
      </c>
      <c r="F115" s="157"/>
      <c r="G115" s="130">
        <f t="shared" si="1"/>
        <v>0</v>
      </c>
      <c r="H115" s="142"/>
      <c r="I115" s="165"/>
      <c r="J115" s="129"/>
      <c r="K115" s="130"/>
      <c r="L115" s="126"/>
      <c r="M115" s="130"/>
      <c r="N115" s="130"/>
      <c r="O115" s="130"/>
    </row>
    <row r="116" spans="1:15" s="133" customFormat="1" ht="24" customHeight="1">
      <c r="A116" s="126"/>
      <c r="B116" s="127" t="s">
        <v>109</v>
      </c>
      <c r="C116" s="127" t="s">
        <v>110</v>
      </c>
      <c r="D116" s="126" t="s">
        <v>2</v>
      </c>
      <c r="E116" s="128">
        <v>20.2</v>
      </c>
      <c r="F116" s="157"/>
      <c r="G116" s="130">
        <f t="shared" si="1"/>
        <v>0</v>
      </c>
      <c r="H116" s="142"/>
      <c r="I116" s="165"/>
      <c r="J116" s="129"/>
      <c r="K116" s="130"/>
      <c r="L116" s="126"/>
      <c r="M116" s="130"/>
      <c r="N116" s="130"/>
      <c r="O116" s="130"/>
    </row>
    <row r="117" spans="1:15" s="133" customFormat="1" ht="24" customHeight="1">
      <c r="A117" s="126"/>
      <c r="B117" s="127" t="s">
        <v>111</v>
      </c>
      <c r="C117" s="127" t="s">
        <v>112</v>
      </c>
      <c r="D117" s="126" t="s">
        <v>83</v>
      </c>
      <c r="E117" s="128">
        <v>15</v>
      </c>
      <c r="F117" s="157"/>
      <c r="G117" s="130">
        <f t="shared" si="1"/>
        <v>0</v>
      </c>
      <c r="H117" s="142"/>
      <c r="I117" s="165"/>
      <c r="J117" s="129"/>
      <c r="K117" s="130"/>
      <c r="L117" s="126"/>
      <c r="M117" s="130"/>
      <c r="N117" s="130"/>
      <c r="O117" s="130"/>
    </row>
    <row r="118" spans="1:15" s="133" customFormat="1" ht="24" customHeight="1">
      <c r="A118" s="126"/>
      <c r="B118" s="127" t="s">
        <v>111</v>
      </c>
      <c r="C118" s="127" t="s">
        <v>113</v>
      </c>
      <c r="D118" s="126" t="s">
        <v>83</v>
      </c>
      <c r="E118" s="128">
        <v>6</v>
      </c>
      <c r="F118" s="157"/>
      <c r="G118" s="130">
        <f t="shared" si="1"/>
        <v>0</v>
      </c>
      <c r="H118" s="142"/>
      <c r="I118" s="165"/>
      <c r="J118" s="129"/>
      <c r="K118" s="130"/>
      <c r="L118" s="126"/>
      <c r="M118" s="130"/>
      <c r="N118" s="130"/>
      <c r="O118" s="130"/>
    </row>
    <row r="119" spans="1:15" s="133" customFormat="1" ht="24" customHeight="1">
      <c r="A119" s="126"/>
      <c r="B119" s="127" t="s">
        <v>114</v>
      </c>
      <c r="C119" s="127" t="s">
        <v>115</v>
      </c>
      <c r="D119" s="126" t="s">
        <v>50</v>
      </c>
      <c r="E119" s="128">
        <v>1.4</v>
      </c>
      <c r="F119" s="157"/>
      <c r="G119" s="130">
        <f t="shared" si="1"/>
        <v>0</v>
      </c>
      <c r="H119" s="142"/>
      <c r="I119" s="165"/>
      <c r="J119" s="129"/>
      <c r="K119" s="130"/>
      <c r="L119" s="126"/>
      <c r="M119" s="130"/>
      <c r="N119" s="130"/>
      <c r="O119" s="130"/>
    </row>
    <row r="120" spans="1:15" s="133" customFormat="1" ht="24" customHeight="1">
      <c r="A120" s="126"/>
      <c r="B120" s="127" t="s">
        <v>116</v>
      </c>
      <c r="C120" s="127" t="s">
        <v>200</v>
      </c>
      <c r="D120" s="126" t="s">
        <v>50</v>
      </c>
      <c r="E120" s="128">
        <v>1.4</v>
      </c>
      <c r="F120" s="157"/>
      <c r="G120" s="130">
        <f t="shared" si="1"/>
        <v>0</v>
      </c>
      <c r="H120" s="142"/>
      <c r="I120" s="165"/>
      <c r="J120" s="129"/>
      <c r="K120" s="130"/>
      <c r="L120" s="126"/>
      <c r="M120" s="130"/>
      <c r="N120" s="130"/>
      <c r="O120" s="130"/>
    </row>
    <row r="121" spans="1:15" s="133" customFormat="1" ht="24" customHeight="1">
      <c r="A121" s="126"/>
      <c r="B121" s="127" t="s">
        <v>118</v>
      </c>
      <c r="C121" s="127" t="s">
        <v>119</v>
      </c>
      <c r="D121" s="126" t="s">
        <v>2</v>
      </c>
      <c r="E121" s="128">
        <v>0.8</v>
      </c>
      <c r="F121" s="157"/>
      <c r="G121" s="130">
        <f t="shared" si="1"/>
        <v>0</v>
      </c>
      <c r="H121" s="142"/>
      <c r="I121" s="165"/>
      <c r="J121" s="129"/>
      <c r="K121" s="130"/>
      <c r="L121" s="126"/>
      <c r="M121" s="130"/>
      <c r="N121" s="130"/>
      <c r="O121" s="130"/>
    </row>
    <row r="122" spans="1:15" s="133" customFormat="1" ht="24" customHeight="1">
      <c r="A122" s="126"/>
      <c r="B122" s="127" t="s">
        <v>188</v>
      </c>
      <c r="C122" s="127" t="s">
        <v>189</v>
      </c>
      <c r="D122" s="126" t="s">
        <v>2</v>
      </c>
      <c r="E122" s="128">
        <v>0.8</v>
      </c>
      <c r="F122" s="157"/>
      <c r="G122" s="130">
        <f t="shared" ref="G122" si="4">ROUND(F122*E122,0)</f>
        <v>0</v>
      </c>
      <c r="H122" s="142"/>
      <c r="I122" s="165"/>
      <c r="J122" s="129"/>
      <c r="K122" s="130"/>
      <c r="L122" s="126"/>
      <c r="M122" s="130"/>
      <c r="N122" s="130"/>
      <c r="O122" s="130"/>
    </row>
    <row r="123" spans="1:15" s="133" customFormat="1" ht="24" customHeight="1">
      <c r="A123" s="126"/>
      <c r="B123" s="127" t="s">
        <v>120</v>
      </c>
      <c r="C123" s="127" t="s">
        <v>121</v>
      </c>
      <c r="D123" s="126" t="s">
        <v>2</v>
      </c>
      <c r="E123" s="128">
        <v>0.8</v>
      </c>
      <c r="F123" s="157"/>
      <c r="G123" s="130">
        <f t="shared" si="1"/>
        <v>0</v>
      </c>
      <c r="H123" s="142"/>
      <c r="I123" s="165"/>
      <c r="J123" s="129"/>
      <c r="K123" s="130"/>
      <c r="L123" s="126"/>
      <c r="M123" s="130"/>
      <c r="N123" s="130"/>
      <c r="O123" s="130"/>
    </row>
    <row r="124" spans="1:15" s="133" customFormat="1" ht="24" customHeight="1">
      <c r="A124" s="126"/>
      <c r="B124" s="158" t="s">
        <v>193</v>
      </c>
      <c r="C124" s="127" t="s">
        <v>162</v>
      </c>
      <c r="D124" s="126" t="s">
        <v>2</v>
      </c>
      <c r="E124" s="128">
        <v>100</v>
      </c>
      <c r="F124" s="157"/>
      <c r="G124" s="130">
        <f t="shared" si="1"/>
        <v>0</v>
      </c>
      <c r="H124" s="142"/>
      <c r="I124" s="165"/>
      <c r="J124" s="129"/>
      <c r="K124" s="130"/>
      <c r="L124" s="126"/>
      <c r="M124" s="130"/>
      <c r="N124" s="130"/>
      <c r="O124" s="130"/>
    </row>
    <row r="125" spans="1:15" s="133" customFormat="1" ht="24" customHeight="1">
      <c r="A125" s="126"/>
      <c r="B125" s="158" t="s">
        <v>193</v>
      </c>
      <c r="C125" s="127" t="s">
        <v>163</v>
      </c>
      <c r="D125" s="126" t="s">
        <v>2</v>
      </c>
      <c r="E125" s="128">
        <v>5.5</v>
      </c>
      <c r="F125" s="157"/>
      <c r="G125" s="130">
        <f t="shared" si="1"/>
        <v>0</v>
      </c>
      <c r="H125" s="142"/>
      <c r="I125" s="165"/>
      <c r="J125" s="129"/>
      <c r="K125" s="130"/>
      <c r="L125" s="126"/>
      <c r="M125" s="130"/>
      <c r="N125" s="130"/>
      <c r="O125" s="130"/>
    </row>
    <row r="126" spans="1:15" s="133" customFormat="1" ht="24" customHeight="1">
      <c r="A126" s="126"/>
      <c r="B126" s="158" t="s">
        <v>207</v>
      </c>
      <c r="C126" s="127" t="s">
        <v>208</v>
      </c>
      <c r="D126" s="126" t="s">
        <v>211</v>
      </c>
      <c r="E126" s="128">
        <v>4</v>
      </c>
      <c r="F126" s="157"/>
      <c r="G126" s="130">
        <f t="shared" ref="G126" si="5">ROUND(F126*E126,0)</f>
        <v>0</v>
      </c>
      <c r="H126" s="142"/>
      <c r="I126" s="165"/>
      <c r="J126" s="129"/>
      <c r="K126" s="130"/>
      <c r="L126" s="126"/>
      <c r="M126" s="130"/>
      <c r="N126" s="130"/>
      <c r="O126" s="130"/>
    </row>
    <row r="127" spans="1:15" s="133" customFormat="1" ht="24" customHeight="1">
      <c r="A127" s="126"/>
      <c r="B127" s="127" t="s">
        <v>122</v>
      </c>
      <c r="C127" s="127" t="s">
        <v>123</v>
      </c>
      <c r="D127" s="126" t="s">
        <v>2</v>
      </c>
      <c r="E127" s="128">
        <v>80.099999999999994</v>
      </c>
      <c r="F127" s="157"/>
      <c r="G127" s="130">
        <f t="shared" si="1"/>
        <v>0</v>
      </c>
      <c r="H127" s="142"/>
      <c r="I127" s="165"/>
      <c r="J127" s="129"/>
      <c r="K127" s="130"/>
      <c r="L127" s="126"/>
      <c r="M127" s="130"/>
      <c r="N127" s="130"/>
      <c r="O127" s="130"/>
    </row>
    <row r="128" spans="1:15" s="133" customFormat="1" ht="24" customHeight="1">
      <c r="A128" s="126"/>
      <c r="B128" s="127" t="s">
        <v>122</v>
      </c>
      <c r="C128" s="127" t="s">
        <v>124</v>
      </c>
      <c r="D128" s="126" t="s">
        <v>2</v>
      </c>
      <c r="E128" s="128">
        <v>5.5</v>
      </c>
      <c r="F128" s="157"/>
      <c r="G128" s="130">
        <f t="shared" si="1"/>
        <v>0</v>
      </c>
      <c r="H128" s="142"/>
      <c r="I128" s="165"/>
      <c r="J128" s="129"/>
      <c r="K128" s="130"/>
      <c r="L128" s="126"/>
      <c r="M128" s="130"/>
      <c r="N128" s="130"/>
      <c r="O128" s="130"/>
    </row>
    <row r="129" spans="1:15" s="133" customFormat="1" ht="24" customHeight="1">
      <c r="A129" s="126"/>
      <c r="B129" s="127" t="s">
        <v>54</v>
      </c>
      <c r="C129" s="127" t="s">
        <v>87</v>
      </c>
      <c r="D129" s="126" t="s">
        <v>53</v>
      </c>
      <c r="E129" s="128">
        <v>27.6</v>
      </c>
      <c r="F129" s="157"/>
      <c r="G129" s="130">
        <f t="shared" si="1"/>
        <v>0</v>
      </c>
      <c r="H129" s="142"/>
      <c r="I129" s="165"/>
      <c r="J129" s="129"/>
      <c r="K129" s="130"/>
      <c r="L129" s="126"/>
      <c r="M129" s="130"/>
      <c r="N129" s="130"/>
      <c r="O129" s="130"/>
    </row>
    <row r="130" spans="1:15" s="133" customFormat="1" ht="24" customHeight="1">
      <c r="A130" s="126"/>
      <c r="B130" s="127" t="s">
        <v>125</v>
      </c>
      <c r="C130" s="127" t="s">
        <v>94</v>
      </c>
      <c r="D130" s="126" t="s">
        <v>53</v>
      </c>
      <c r="E130" s="128">
        <v>27.5</v>
      </c>
      <c r="F130" s="157"/>
      <c r="G130" s="130">
        <f t="shared" si="1"/>
        <v>0</v>
      </c>
      <c r="H130" s="142"/>
      <c r="I130" s="165"/>
      <c r="J130" s="129"/>
      <c r="K130" s="130"/>
      <c r="L130" s="126"/>
      <c r="M130" s="130"/>
      <c r="N130" s="130"/>
      <c r="O130" s="130"/>
    </row>
    <row r="131" spans="1:15" s="133" customFormat="1" ht="24" customHeight="1">
      <c r="A131" s="126"/>
      <c r="B131" s="127" t="s">
        <v>126</v>
      </c>
      <c r="C131" s="127" t="s">
        <v>94</v>
      </c>
      <c r="D131" s="126" t="s">
        <v>82</v>
      </c>
      <c r="E131" s="128">
        <v>2</v>
      </c>
      <c r="F131" s="157"/>
      <c r="G131" s="130">
        <f t="shared" si="1"/>
        <v>0</v>
      </c>
      <c r="H131" s="142"/>
      <c r="I131" s="165"/>
      <c r="J131" s="129"/>
      <c r="K131" s="130"/>
      <c r="L131" s="126"/>
      <c r="M131" s="130"/>
      <c r="N131" s="130"/>
      <c r="O131" s="130"/>
    </row>
    <row r="132" spans="1:15" s="133" customFormat="1" ht="24" customHeight="1">
      <c r="A132" s="126"/>
      <c r="B132" s="127" t="s">
        <v>127</v>
      </c>
      <c r="C132" s="127" t="s">
        <v>128</v>
      </c>
      <c r="D132" s="126" t="s">
        <v>53</v>
      </c>
      <c r="E132" s="128">
        <v>27.6</v>
      </c>
      <c r="F132" s="157"/>
      <c r="G132" s="130">
        <f t="shared" si="1"/>
        <v>0</v>
      </c>
      <c r="H132" s="142"/>
      <c r="I132" s="165"/>
      <c r="J132" s="129"/>
      <c r="K132" s="130"/>
      <c r="L132" s="126"/>
      <c r="M132" s="130"/>
      <c r="N132" s="130"/>
      <c r="O132" s="130"/>
    </row>
    <row r="133" spans="1:15" s="133" customFormat="1" ht="24" customHeight="1">
      <c r="A133" s="126"/>
      <c r="B133" s="127" t="s">
        <v>129</v>
      </c>
      <c r="C133" s="127" t="s">
        <v>214</v>
      </c>
      <c r="D133" s="126" t="s">
        <v>82</v>
      </c>
      <c r="E133" s="128">
        <v>3</v>
      </c>
      <c r="F133" s="157"/>
      <c r="G133" s="130">
        <f t="shared" si="1"/>
        <v>0</v>
      </c>
      <c r="H133" s="142"/>
      <c r="I133" s="165"/>
      <c r="J133" s="129"/>
      <c r="K133" s="130"/>
      <c r="L133" s="126"/>
      <c r="M133" s="130"/>
      <c r="N133" s="130"/>
      <c r="O133" s="130"/>
    </row>
    <row r="134" spans="1:15" s="133" customFormat="1" ht="24" customHeight="1">
      <c r="A134" s="126"/>
      <c r="B134" s="127" t="s">
        <v>131</v>
      </c>
      <c r="C134" s="127" t="s">
        <v>132</v>
      </c>
      <c r="D134" s="126" t="s">
        <v>2</v>
      </c>
      <c r="E134" s="128">
        <v>20.2</v>
      </c>
      <c r="F134" s="157"/>
      <c r="G134" s="130">
        <f t="shared" si="1"/>
        <v>0</v>
      </c>
      <c r="H134" s="142"/>
      <c r="I134" s="165"/>
      <c r="J134" s="129"/>
      <c r="K134" s="130"/>
      <c r="L134" s="126"/>
      <c r="M134" s="130"/>
      <c r="N134" s="130"/>
      <c r="O134" s="130"/>
    </row>
    <row r="135" spans="1:15" s="133" customFormat="1" ht="24" customHeight="1">
      <c r="A135" s="126"/>
      <c r="B135" s="127" t="s">
        <v>133</v>
      </c>
      <c r="C135" s="127" t="s">
        <v>134</v>
      </c>
      <c r="D135" s="126" t="s">
        <v>53</v>
      </c>
      <c r="E135" s="128">
        <v>2.1</v>
      </c>
      <c r="F135" s="157"/>
      <c r="G135" s="130">
        <f t="shared" si="1"/>
        <v>0</v>
      </c>
      <c r="H135" s="142"/>
      <c r="I135" s="165"/>
      <c r="J135" s="129"/>
      <c r="K135" s="130"/>
      <c r="L135" s="126"/>
      <c r="M135" s="130"/>
      <c r="N135" s="130"/>
      <c r="O135" s="130"/>
    </row>
    <row r="136" spans="1:15" s="133" customFormat="1" ht="24" customHeight="1">
      <c r="A136" s="126"/>
      <c r="B136" s="127" t="s">
        <v>135</v>
      </c>
      <c r="C136" s="127"/>
      <c r="D136" s="126" t="s">
        <v>53</v>
      </c>
      <c r="E136" s="128">
        <v>74.400000000000006</v>
      </c>
      <c r="F136" s="157"/>
      <c r="G136" s="130">
        <f t="shared" si="1"/>
        <v>0</v>
      </c>
      <c r="H136" s="142"/>
      <c r="I136" s="165"/>
      <c r="J136" s="129"/>
      <c r="K136" s="130"/>
      <c r="L136" s="126"/>
      <c r="M136" s="130"/>
      <c r="N136" s="130"/>
      <c r="O136" s="130"/>
    </row>
    <row r="137" spans="1:15" s="133" customFormat="1" ht="24" customHeight="1">
      <c r="A137" s="126"/>
      <c r="B137" s="127" t="s">
        <v>194</v>
      </c>
      <c r="C137" s="127"/>
      <c r="D137" s="126" t="s">
        <v>2</v>
      </c>
      <c r="E137" s="128">
        <v>0.8</v>
      </c>
      <c r="F137" s="157"/>
      <c r="G137" s="130">
        <f>ROUND(F137*E137,0)</f>
        <v>0</v>
      </c>
      <c r="H137" s="142"/>
      <c r="I137" s="165"/>
      <c r="J137" s="129"/>
      <c r="K137" s="130"/>
      <c r="L137" s="126"/>
      <c r="M137" s="130"/>
      <c r="N137" s="130"/>
      <c r="O137" s="130"/>
    </row>
    <row r="138" spans="1:15" s="133" customFormat="1" ht="24" customHeight="1">
      <c r="A138" s="126"/>
      <c r="B138" s="127" t="s">
        <v>136</v>
      </c>
      <c r="C138" s="127" t="s">
        <v>137</v>
      </c>
      <c r="D138" s="126" t="s">
        <v>2</v>
      </c>
      <c r="E138" s="128">
        <v>28.9</v>
      </c>
      <c r="F138" s="157"/>
      <c r="G138" s="130">
        <f t="shared" ref="G138:G141" si="6">ROUND(F138*E138,0)</f>
        <v>0</v>
      </c>
      <c r="H138" s="142"/>
      <c r="I138" s="165"/>
      <c r="J138" s="129"/>
      <c r="K138" s="130"/>
      <c r="L138" s="126"/>
      <c r="M138" s="130"/>
      <c r="N138" s="130"/>
      <c r="O138" s="130"/>
    </row>
    <row r="139" spans="1:15" s="133" customFormat="1" ht="24" customHeight="1">
      <c r="A139" s="126"/>
      <c r="B139" s="127" t="s">
        <v>197</v>
      </c>
      <c r="C139" s="127"/>
      <c r="D139" s="126" t="s">
        <v>2</v>
      </c>
      <c r="E139" s="128">
        <v>4.7</v>
      </c>
      <c r="F139" s="157"/>
      <c r="G139" s="130">
        <f t="shared" si="6"/>
        <v>0</v>
      </c>
      <c r="H139" s="142"/>
      <c r="I139" s="165"/>
      <c r="J139" s="129"/>
      <c r="K139" s="130"/>
      <c r="L139" s="126"/>
      <c r="M139" s="130"/>
      <c r="N139" s="130"/>
      <c r="O139" s="130"/>
    </row>
    <row r="140" spans="1:15" s="133" customFormat="1" ht="24" customHeight="1">
      <c r="A140" s="126"/>
      <c r="B140" s="127" t="s">
        <v>195</v>
      </c>
      <c r="C140" s="127" t="s">
        <v>196</v>
      </c>
      <c r="D140" s="126" t="s">
        <v>53</v>
      </c>
      <c r="E140" s="128">
        <v>15</v>
      </c>
      <c r="F140" s="157"/>
      <c r="G140" s="130">
        <f t="shared" si="6"/>
        <v>0</v>
      </c>
      <c r="H140" s="142"/>
      <c r="I140" s="165"/>
      <c r="J140" s="129"/>
      <c r="K140" s="130"/>
      <c r="L140" s="126"/>
      <c r="M140" s="130"/>
      <c r="N140" s="130"/>
      <c r="O140" s="130"/>
    </row>
    <row r="141" spans="1:15" s="133" customFormat="1" ht="24" customHeight="1">
      <c r="A141" s="126"/>
      <c r="B141" s="127" t="s">
        <v>198</v>
      </c>
      <c r="C141" s="127"/>
      <c r="D141" s="126" t="s">
        <v>199</v>
      </c>
      <c r="E141" s="128">
        <v>9</v>
      </c>
      <c r="F141" s="157"/>
      <c r="G141" s="130">
        <f t="shared" si="6"/>
        <v>0</v>
      </c>
      <c r="H141" s="142"/>
      <c r="I141" s="165"/>
      <c r="J141" s="129"/>
      <c r="K141" s="130"/>
      <c r="L141" s="126"/>
      <c r="M141" s="130"/>
      <c r="N141" s="130"/>
      <c r="O141" s="130"/>
    </row>
    <row r="142" spans="1:15" s="133" customFormat="1" ht="24" customHeight="1">
      <c r="A142" s="126"/>
      <c r="B142" s="168" t="s">
        <v>178</v>
      </c>
      <c r="C142" s="127"/>
      <c r="D142" s="126"/>
      <c r="E142" s="128"/>
      <c r="F142" s="129"/>
      <c r="G142" s="130"/>
      <c r="H142" s="142" t="s">
        <v>190</v>
      </c>
      <c r="I142" s="165"/>
      <c r="J142" s="129"/>
      <c r="K142" s="130"/>
      <c r="L142" s="126"/>
      <c r="M142" s="130"/>
      <c r="N142" s="130"/>
      <c r="O142" s="130"/>
    </row>
    <row r="143" spans="1:15" s="133" customFormat="1" ht="24" customHeight="1">
      <c r="A143" s="126"/>
      <c r="B143" s="127" t="s">
        <v>104</v>
      </c>
      <c r="C143" s="127" t="s">
        <v>105</v>
      </c>
      <c r="D143" s="126" t="s">
        <v>52</v>
      </c>
      <c r="E143" s="128">
        <v>0.01</v>
      </c>
      <c r="F143" s="157"/>
      <c r="G143" s="130">
        <f t="shared" si="1"/>
        <v>0</v>
      </c>
      <c r="H143" s="142"/>
      <c r="I143" s="165"/>
      <c r="J143" s="129"/>
      <c r="K143" s="130"/>
      <c r="L143" s="126"/>
      <c r="M143" s="130"/>
      <c r="N143" s="130"/>
      <c r="O143" s="130"/>
    </row>
    <row r="144" spans="1:15" s="133" customFormat="1" ht="24" customHeight="1">
      <c r="A144" s="126"/>
      <c r="B144" s="127" t="s">
        <v>106</v>
      </c>
      <c r="C144" s="127"/>
      <c r="D144" s="126" t="s">
        <v>52</v>
      </c>
      <c r="E144" s="128">
        <v>0.01</v>
      </c>
      <c r="F144" s="157"/>
      <c r="G144" s="130">
        <f t="shared" si="1"/>
        <v>0</v>
      </c>
      <c r="H144" s="142"/>
      <c r="I144" s="165"/>
      <c r="J144" s="129"/>
      <c r="K144" s="130"/>
      <c r="L144" s="126"/>
      <c r="M144" s="130"/>
      <c r="N144" s="130"/>
      <c r="O144" s="130"/>
    </row>
    <row r="145" spans="1:15" s="133" customFormat="1" ht="24" customHeight="1">
      <c r="A145" s="126"/>
      <c r="B145" s="127" t="s">
        <v>107</v>
      </c>
      <c r="C145" s="127" t="s">
        <v>108</v>
      </c>
      <c r="D145" s="126" t="s">
        <v>52</v>
      </c>
      <c r="E145" s="128">
        <v>0.01</v>
      </c>
      <c r="F145" s="157"/>
      <c r="G145" s="130">
        <f t="shared" si="1"/>
        <v>0</v>
      </c>
      <c r="H145" s="142"/>
      <c r="I145" s="165"/>
      <c r="J145" s="129"/>
      <c r="K145" s="130"/>
      <c r="L145" s="126"/>
      <c r="M145" s="130"/>
      <c r="N145" s="130"/>
      <c r="O145" s="130"/>
    </row>
    <row r="146" spans="1:15" s="133" customFormat="1" ht="24" customHeight="1">
      <c r="A146" s="126"/>
      <c r="B146" s="127" t="s">
        <v>109</v>
      </c>
      <c r="C146" s="127" t="s">
        <v>110</v>
      </c>
      <c r="D146" s="126" t="s">
        <v>2</v>
      </c>
      <c r="E146" s="128">
        <v>14.6</v>
      </c>
      <c r="F146" s="157"/>
      <c r="G146" s="130">
        <f t="shared" si="1"/>
        <v>0</v>
      </c>
      <c r="H146" s="142"/>
      <c r="I146" s="165"/>
      <c r="J146" s="129"/>
      <c r="K146" s="130"/>
      <c r="L146" s="126"/>
      <c r="M146" s="130"/>
      <c r="N146" s="130"/>
      <c r="O146" s="130"/>
    </row>
    <row r="147" spans="1:15" s="133" customFormat="1" ht="24" customHeight="1">
      <c r="A147" s="126"/>
      <c r="B147" s="127" t="s">
        <v>111</v>
      </c>
      <c r="C147" s="127" t="s">
        <v>112</v>
      </c>
      <c r="D147" s="126" t="s">
        <v>83</v>
      </c>
      <c r="E147" s="128">
        <v>10</v>
      </c>
      <c r="F147" s="157"/>
      <c r="G147" s="130">
        <f t="shared" si="1"/>
        <v>0</v>
      </c>
      <c r="H147" s="142"/>
      <c r="I147" s="165"/>
      <c r="J147" s="129"/>
      <c r="K147" s="130"/>
      <c r="L147" s="126"/>
      <c r="M147" s="130"/>
      <c r="N147" s="130"/>
      <c r="O147" s="130"/>
    </row>
    <row r="148" spans="1:15" s="133" customFormat="1" ht="24" customHeight="1">
      <c r="A148" s="126"/>
      <c r="B148" s="127" t="s">
        <v>111</v>
      </c>
      <c r="C148" s="127" t="s">
        <v>113</v>
      </c>
      <c r="D148" s="126" t="s">
        <v>83</v>
      </c>
      <c r="E148" s="128">
        <v>4</v>
      </c>
      <c r="F148" s="157"/>
      <c r="G148" s="130">
        <f t="shared" si="1"/>
        <v>0</v>
      </c>
      <c r="H148" s="142"/>
      <c r="I148" s="165"/>
      <c r="J148" s="129"/>
      <c r="K148" s="130"/>
      <c r="L148" s="126"/>
      <c r="M148" s="130"/>
      <c r="N148" s="130"/>
      <c r="O148" s="130"/>
    </row>
    <row r="149" spans="1:15" s="133" customFormat="1" ht="24" customHeight="1">
      <c r="A149" s="126"/>
      <c r="B149" s="127" t="s">
        <v>114</v>
      </c>
      <c r="C149" s="127" t="s">
        <v>115</v>
      </c>
      <c r="D149" s="126" t="s">
        <v>50</v>
      </c>
      <c r="E149" s="128">
        <v>1</v>
      </c>
      <c r="F149" s="157"/>
      <c r="G149" s="130">
        <f t="shared" si="1"/>
        <v>0</v>
      </c>
      <c r="H149" s="142"/>
      <c r="I149" s="165"/>
      <c r="J149" s="129"/>
      <c r="K149" s="130"/>
      <c r="L149" s="126"/>
      <c r="M149" s="130"/>
      <c r="N149" s="130"/>
      <c r="O149" s="130"/>
    </row>
    <row r="150" spans="1:15" s="133" customFormat="1" ht="24" customHeight="1">
      <c r="A150" s="126"/>
      <c r="B150" s="127" t="s">
        <v>116</v>
      </c>
      <c r="C150" s="127" t="s">
        <v>117</v>
      </c>
      <c r="D150" s="126" t="s">
        <v>50</v>
      </c>
      <c r="E150" s="128">
        <v>1</v>
      </c>
      <c r="F150" s="157"/>
      <c r="G150" s="130">
        <f t="shared" si="1"/>
        <v>0</v>
      </c>
      <c r="H150" s="142"/>
      <c r="I150" s="165"/>
      <c r="J150" s="129"/>
      <c r="K150" s="130"/>
      <c r="L150" s="126"/>
      <c r="M150" s="130"/>
      <c r="N150" s="130"/>
      <c r="O150" s="130"/>
    </row>
    <row r="151" spans="1:15" s="133" customFormat="1" ht="24" customHeight="1">
      <c r="A151" s="126"/>
      <c r="B151" s="127" t="s">
        <v>118</v>
      </c>
      <c r="C151" s="127" t="s">
        <v>119</v>
      </c>
      <c r="D151" s="126" t="s">
        <v>2</v>
      </c>
      <c r="E151" s="128">
        <v>0.6</v>
      </c>
      <c r="F151" s="157"/>
      <c r="G151" s="130">
        <f t="shared" si="1"/>
        <v>0</v>
      </c>
      <c r="H151" s="142"/>
      <c r="I151" s="165"/>
      <c r="J151" s="129"/>
      <c r="K151" s="130"/>
      <c r="L151" s="126"/>
      <c r="M151" s="130"/>
      <c r="N151" s="130"/>
      <c r="O151" s="130"/>
    </row>
    <row r="152" spans="1:15" s="133" customFormat="1" ht="24" customHeight="1">
      <c r="A152" s="126"/>
      <c r="B152" s="127" t="s">
        <v>188</v>
      </c>
      <c r="C152" s="127" t="s">
        <v>189</v>
      </c>
      <c r="D152" s="126" t="s">
        <v>2</v>
      </c>
      <c r="E152" s="128">
        <v>0.6</v>
      </c>
      <c r="F152" s="157"/>
      <c r="G152" s="130">
        <f t="shared" ref="G152" si="7">ROUND(F152*E152,0)</f>
        <v>0</v>
      </c>
      <c r="H152" s="142"/>
      <c r="I152" s="165"/>
      <c r="J152" s="129"/>
      <c r="K152" s="130"/>
      <c r="L152" s="126"/>
      <c r="M152" s="130"/>
      <c r="N152" s="130"/>
      <c r="O152" s="130"/>
    </row>
    <row r="153" spans="1:15" s="133" customFormat="1" ht="24" customHeight="1">
      <c r="A153" s="126"/>
      <c r="B153" s="127" t="s">
        <v>120</v>
      </c>
      <c r="C153" s="127" t="s">
        <v>121</v>
      </c>
      <c r="D153" s="126" t="s">
        <v>2</v>
      </c>
      <c r="E153" s="128">
        <v>0.6</v>
      </c>
      <c r="F153" s="157"/>
      <c r="G153" s="130">
        <f t="shared" si="1"/>
        <v>0</v>
      </c>
      <c r="H153" s="142"/>
      <c r="I153" s="165"/>
      <c r="J153" s="129"/>
      <c r="K153" s="130"/>
      <c r="L153" s="126"/>
      <c r="M153" s="130"/>
      <c r="N153" s="130"/>
      <c r="O153" s="130"/>
    </row>
    <row r="154" spans="1:15" s="133" customFormat="1" ht="24" customHeight="1">
      <c r="A154" s="126"/>
      <c r="B154" s="158" t="s">
        <v>193</v>
      </c>
      <c r="C154" s="127" t="s">
        <v>162</v>
      </c>
      <c r="D154" s="126" t="s">
        <v>2</v>
      </c>
      <c r="E154" s="128">
        <v>102</v>
      </c>
      <c r="F154" s="157"/>
      <c r="G154" s="130">
        <f t="shared" si="1"/>
        <v>0</v>
      </c>
      <c r="H154" s="142"/>
      <c r="I154" s="165"/>
      <c r="J154" s="129"/>
      <c r="K154" s="130"/>
      <c r="L154" s="126"/>
      <c r="M154" s="130"/>
      <c r="N154" s="130"/>
      <c r="O154" s="130"/>
    </row>
    <row r="155" spans="1:15" s="133" customFormat="1" ht="24" customHeight="1">
      <c r="A155" s="126"/>
      <c r="B155" s="158" t="s">
        <v>193</v>
      </c>
      <c r="C155" s="127" t="s">
        <v>163</v>
      </c>
      <c r="D155" s="126" t="s">
        <v>2</v>
      </c>
      <c r="E155" s="128">
        <v>4.5999999999999996</v>
      </c>
      <c r="F155" s="157"/>
      <c r="G155" s="130">
        <f t="shared" si="1"/>
        <v>0</v>
      </c>
      <c r="H155" s="142"/>
      <c r="I155" s="165"/>
      <c r="J155" s="129"/>
      <c r="K155" s="130"/>
      <c r="L155" s="126"/>
      <c r="M155" s="130"/>
      <c r="N155" s="130"/>
      <c r="O155" s="130"/>
    </row>
    <row r="156" spans="1:15" s="133" customFormat="1" ht="24" customHeight="1">
      <c r="A156" s="126"/>
      <c r="B156" s="158" t="s">
        <v>207</v>
      </c>
      <c r="C156" s="127" t="s">
        <v>208</v>
      </c>
      <c r="D156" s="126" t="s">
        <v>211</v>
      </c>
      <c r="E156" s="128">
        <v>4</v>
      </c>
      <c r="F156" s="157"/>
      <c r="G156" s="130">
        <f t="shared" ref="G156" si="8">ROUND(F156*E156,0)</f>
        <v>0</v>
      </c>
      <c r="H156" s="142"/>
      <c r="I156" s="165"/>
      <c r="J156" s="129"/>
      <c r="K156" s="130"/>
      <c r="L156" s="126"/>
      <c r="M156" s="130"/>
      <c r="N156" s="130"/>
      <c r="O156" s="130"/>
    </row>
    <row r="157" spans="1:15" s="133" customFormat="1" ht="24" customHeight="1">
      <c r="A157" s="126"/>
      <c r="B157" s="127" t="s">
        <v>122</v>
      </c>
      <c r="C157" s="127" t="s">
        <v>123</v>
      </c>
      <c r="D157" s="126" t="s">
        <v>2</v>
      </c>
      <c r="E157" s="128">
        <v>87.1</v>
      </c>
      <c r="F157" s="157"/>
      <c r="G157" s="130">
        <f t="shared" si="1"/>
        <v>0</v>
      </c>
      <c r="H157" s="142"/>
      <c r="I157" s="165"/>
      <c r="J157" s="129"/>
      <c r="K157" s="130"/>
      <c r="L157" s="126"/>
      <c r="M157" s="130"/>
      <c r="N157" s="130"/>
      <c r="O157" s="130"/>
    </row>
    <row r="158" spans="1:15" s="133" customFormat="1" ht="24" customHeight="1">
      <c r="A158" s="126"/>
      <c r="B158" s="127" t="s">
        <v>122</v>
      </c>
      <c r="C158" s="127" t="s">
        <v>124</v>
      </c>
      <c r="D158" s="126" t="s">
        <v>2</v>
      </c>
      <c r="E158" s="128">
        <v>4.5999999999999996</v>
      </c>
      <c r="F158" s="157"/>
      <c r="G158" s="130">
        <f t="shared" si="1"/>
        <v>0</v>
      </c>
      <c r="H158" s="142"/>
      <c r="I158" s="165"/>
      <c r="J158" s="129"/>
      <c r="K158" s="130"/>
      <c r="L158" s="126"/>
      <c r="M158" s="130"/>
      <c r="N158" s="130"/>
      <c r="O158" s="130"/>
    </row>
    <row r="159" spans="1:15" s="133" customFormat="1" ht="24" customHeight="1">
      <c r="A159" s="126"/>
      <c r="B159" s="127" t="s">
        <v>54</v>
      </c>
      <c r="C159" s="127" t="s">
        <v>87</v>
      </c>
      <c r="D159" s="126" t="s">
        <v>53</v>
      </c>
      <c r="E159" s="128">
        <v>22.7</v>
      </c>
      <c r="F159" s="157"/>
      <c r="G159" s="130">
        <f t="shared" si="1"/>
        <v>0</v>
      </c>
      <c r="H159" s="142"/>
      <c r="I159" s="165"/>
      <c r="J159" s="129"/>
      <c r="K159" s="130"/>
      <c r="L159" s="126"/>
      <c r="M159" s="130"/>
      <c r="N159" s="130"/>
      <c r="O159" s="130"/>
    </row>
    <row r="160" spans="1:15" s="133" customFormat="1" ht="24" customHeight="1">
      <c r="A160" s="126"/>
      <c r="B160" s="127" t="s">
        <v>125</v>
      </c>
      <c r="C160" s="127" t="s">
        <v>94</v>
      </c>
      <c r="D160" s="126" t="s">
        <v>53</v>
      </c>
      <c r="E160" s="128">
        <v>21.2</v>
      </c>
      <c r="F160" s="157"/>
      <c r="G160" s="130">
        <f t="shared" si="1"/>
        <v>0</v>
      </c>
      <c r="H160" s="142"/>
      <c r="I160" s="165"/>
      <c r="J160" s="129"/>
      <c r="K160" s="130"/>
      <c r="L160" s="126"/>
      <c r="M160" s="130"/>
      <c r="N160" s="130"/>
      <c r="O160" s="130"/>
    </row>
    <row r="161" spans="1:15" s="133" customFormat="1" ht="24" customHeight="1">
      <c r="A161" s="126"/>
      <c r="B161" s="127" t="s">
        <v>126</v>
      </c>
      <c r="C161" s="127" t="s">
        <v>94</v>
      </c>
      <c r="D161" s="126" t="s">
        <v>82</v>
      </c>
      <c r="E161" s="128">
        <v>2</v>
      </c>
      <c r="F161" s="157"/>
      <c r="G161" s="130">
        <f t="shared" si="1"/>
        <v>0</v>
      </c>
      <c r="H161" s="142"/>
      <c r="I161" s="165"/>
      <c r="J161" s="129"/>
      <c r="K161" s="130"/>
      <c r="L161" s="126"/>
      <c r="M161" s="130"/>
      <c r="N161" s="130"/>
      <c r="O161" s="130"/>
    </row>
    <row r="162" spans="1:15" s="133" customFormat="1" ht="24" customHeight="1">
      <c r="A162" s="126"/>
      <c r="B162" s="127" t="s">
        <v>127</v>
      </c>
      <c r="C162" s="127" t="s">
        <v>128</v>
      </c>
      <c r="D162" s="126" t="s">
        <v>53</v>
      </c>
      <c r="E162" s="128">
        <v>22.7</v>
      </c>
      <c r="F162" s="157"/>
      <c r="G162" s="130">
        <f t="shared" si="1"/>
        <v>0</v>
      </c>
      <c r="H162" s="142"/>
      <c r="I162" s="165"/>
      <c r="J162" s="129"/>
      <c r="K162" s="130"/>
      <c r="L162" s="126"/>
      <c r="M162" s="130"/>
      <c r="N162" s="130"/>
      <c r="O162" s="130"/>
    </row>
    <row r="163" spans="1:15" s="133" customFormat="1" ht="24" customHeight="1">
      <c r="A163" s="126"/>
      <c r="B163" s="127" t="s">
        <v>129</v>
      </c>
      <c r="C163" s="127" t="s">
        <v>215</v>
      </c>
      <c r="D163" s="126" t="s">
        <v>82</v>
      </c>
      <c r="E163" s="128">
        <v>2</v>
      </c>
      <c r="F163" s="157"/>
      <c r="G163" s="130">
        <f t="shared" ref="G163:G184" si="9">ROUND(F163*E163,0)</f>
        <v>0</v>
      </c>
      <c r="H163" s="142"/>
      <c r="I163" s="165"/>
      <c r="J163" s="129"/>
      <c r="K163" s="130"/>
      <c r="L163" s="126"/>
      <c r="M163" s="130"/>
      <c r="N163" s="130"/>
      <c r="O163" s="130"/>
    </row>
    <row r="164" spans="1:15" s="133" customFormat="1" ht="24" customHeight="1">
      <c r="A164" s="126"/>
      <c r="B164" s="127" t="s">
        <v>131</v>
      </c>
      <c r="C164" s="127" t="s">
        <v>132</v>
      </c>
      <c r="D164" s="126" t="s">
        <v>2</v>
      </c>
      <c r="E164" s="128">
        <v>14.6</v>
      </c>
      <c r="F164" s="157"/>
      <c r="G164" s="130">
        <f t="shared" si="9"/>
        <v>0</v>
      </c>
      <c r="H164" s="142"/>
      <c r="I164" s="165"/>
      <c r="J164" s="129"/>
      <c r="K164" s="130"/>
      <c r="L164" s="126"/>
      <c r="M164" s="130"/>
      <c r="N164" s="130"/>
      <c r="O164" s="130"/>
    </row>
    <row r="165" spans="1:15" s="133" customFormat="1" ht="24" customHeight="1">
      <c r="A165" s="126"/>
      <c r="B165" s="127" t="s">
        <v>133</v>
      </c>
      <c r="C165" s="127" t="s">
        <v>134</v>
      </c>
      <c r="D165" s="126" t="s">
        <v>53</v>
      </c>
      <c r="E165" s="128">
        <v>1.4</v>
      </c>
      <c r="F165" s="157"/>
      <c r="G165" s="130">
        <f t="shared" si="9"/>
        <v>0</v>
      </c>
      <c r="H165" s="142"/>
      <c r="I165" s="165"/>
      <c r="J165" s="129"/>
      <c r="K165" s="130"/>
      <c r="L165" s="126"/>
      <c r="M165" s="130"/>
      <c r="N165" s="130"/>
      <c r="O165" s="130"/>
    </row>
    <row r="166" spans="1:15" s="133" customFormat="1" ht="24" customHeight="1">
      <c r="A166" s="126"/>
      <c r="B166" s="127" t="s">
        <v>135</v>
      </c>
      <c r="C166" s="127"/>
      <c r="D166" s="126" t="s">
        <v>53</v>
      </c>
      <c r="E166" s="128">
        <v>56.3</v>
      </c>
      <c r="F166" s="157"/>
      <c r="G166" s="130">
        <f t="shared" si="9"/>
        <v>0</v>
      </c>
      <c r="H166" s="142"/>
      <c r="I166" s="165"/>
      <c r="J166" s="129"/>
      <c r="K166" s="130"/>
      <c r="L166" s="126"/>
      <c r="M166" s="130"/>
      <c r="N166" s="130"/>
      <c r="O166" s="130"/>
    </row>
    <row r="167" spans="1:15" s="133" customFormat="1" ht="24" customHeight="1">
      <c r="A167" s="126"/>
      <c r="B167" s="127" t="s">
        <v>194</v>
      </c>
      <c r="C167" s="127"/>
      <c r="D167" s="126" t="s">
        <v>2</v>
      </c>
      <c r="E167" s="128">
        <v>0.8</v>
      </c>
      <c r="F167" s="157"/>
      <c r="G167" s="130">
        <f t="shared" ref="G167" si="10">ROUND(F167*E167,0)</f>
        <v>0</v>
      </c>
      <c r="H167" s="142"/>
      <c r="I167" s="165"/>
      <c r="J167" s="129"/>
      <c r="K167" s="130"/>
      <c r="L167" s="126"/>
      <c r="M167" s="130"/>
      <c r="N167" s="130"/>
      <c r="O167" s="130"/>
    </row>
    <row r="168" spans="1:15" s="133" customFormat="1" ht="24" customHeight="1">
      <c r="A168" s="126"/>
      <c r="B168" s="127" t="s">
        <v>136</v>
      </c>
      <c r="C168" s="127" t="s">
        <v>137</v>
      </c>
      <c r="D168" s="126" t="s">
        <v>2</v>
      </c>
      <c r="E168" s="128">
        <v>20.7</v>
      </c>
      <c r="F168" s="157"/>
      <c r="G168" s="130">
        <f t="shared" si="9"/>
        <v>0</v>
      </c>
      <c r="H168" s="142"/>
      <c r="I168" s="165"/>
      <c r="J168" s="129"/>
      <c r="K168" s="130"/>
      <c r="L168" s="126"/>
      <c r="M168" s="130"/>
      <c r="N168" s="130"/>
      <c r="O168" s="130"/>
    </row>
    <row r="169" spans="1:15" s="133" customFormat="1" ht="24" customHeight="1">
      <c r="A169" s="126"/>
      <c r="B169" s="127" t="s">
        <v>179</v>
      </c>
      <c r="C169" s="127"/>
      <c r="D169" s="126" t="s">
        <v>2</v>
      </c>
      <c r="E169" s="128">
        <v>3.1</v>
      </c>
      <c r="F169" s="157"/>
      <c r="G169" s="130">
        <f t="shared" si="9"/>
        <v>0</v>
      </c>
      <c r="H169" s="142"/>
      <c r="I169" s="165"/>
      <c r="J169" s="129"/>
      <c r="K169" s="130"/>
      <c r="L169" s="126"/>
      <c r="M169" s="130"/>
      <c r="N169" s="130"/>
      <c r="O169" s="130"/>
    </row>
    <row r="170" spans="1:15" s="133" customFormat="1" ht="24" customHeight="1">
      <c r="A170" s="126"/>
      <c r="B170" s="127" t="s">
        <v>195</v>
      </c>
      <c r="C170" s="127" t="s">
        <v>196</v>
      </c>
      <c r="D170" s="126" t="s">
        <v>53</v>
      </c>
      <c r="E170" s="128">
        <v>10</v>
      </c>
      <c r="F170" s="157"/>
      <c r="G170" s="130">
        <f t="shared" ref="G170:G171" si="11">ROUND(F170*E170,0)</f>
        <v>0</v>
      </c>
      <c r="H170" s="142"/>
      <c r="I170" s="165"/>
      <c r="J170" s="129"/>
      <c r="K170" s="130"/>
      <c r="L170" s="126"/>
      <c r="M170" s="130"/>
      <c r="N170" s="130"/>
      <c r="O170" s="130"/>
    </row>
    <row r="171" spans="1:15" s="133" customFormat="1" ht="24" customHeight="1">
      <c r="A171" s="126"/>
      <c r="B171" s="127" t="s">
        <v>198</v>
      </c>
      <c r="C171" s="127"/>
      <c r="D171" s="126" t="s">
        <v>199</v>
      </c>
      <c r="E171" s="128">
        <v>6</v>
      </c>
      <c r="F171" s="157"/>
      <c r="G171" s="130">
        <f t="shared" si="11"/>
        <v>0</v>
      </c>
      <c r="H171" s="142"/>
      <c r="I171" s="165"/>
      <c r="J171" s="129"/>
      <c r="K171" s="130"/>
      <c r="L171" s="126"/>
      <c r="M171" s="130"/>
      <c r="N171" s="130"/>
      <c r="O171" s="130"/>
    </row>
    <row r="172" spans="1:15" s="133" customFormat="1" ht="24" customHeight="1">
      <c r="A172" s="126"/>
      <c r="B172" s="127"/>
      <c r="C172" s="127"/>
      <c r="D172" s="126"/>
      <c r="E172" s="128"/>
      <c r="F172" s="129"/>
      <c r="G172" s="130"/>
      <c r="H172" s="142"/>
      <c r="I172" s="165"/>
      <c r="J172" s="129"/>
      <c r="K172" s="130"/>
      <c r="L172" s="126"/>
      <c r="M172" s="130"/>
      <c r="N172" s="130"/>
      <c r="O172" s="130"/>
    </row>
    <row r="173" spans="1:15" s="133" customFormat="1" ht="24" customHeight="1">
      <c r="A173" s="126"/>
      <c r="B173" s="127"/>
      <c r="C173" s="127"/>
      <c r="D173" s="126"/>
      <c r="E173" s="128"/>
      <c r="F173" s="129"/>
      <c r="G173" s="130"/>
      <c r="H173" s="142"/>
      <c r="I173" s="165"/>
      <c r="J173" s="129"/>
      <c r="K173" s="130"/>
      <c r="L173" s="126"/>
      <c r="M173" s="130"/>
      <c r="N173" s="130"/>
      <c r="O173" s="130"/>
    </row>
    <row r="174" spans="1:15" s="133" customFormat="1" ht="24" customHeight="1">
      <c r="A174" s="126"/>
      <c r="B174" s="127"/>
      <c r="C174" s="127"/>
      <c r="D174" s="126"/>
      <c r="E174" s="128"/>
      <c r="F174" s="129"/>
      <c r="G174" s="130"/>
      <c r="H174" s="142"/>
      <c r="I174" s="165"/>
      <c r="J174" s="129"/>
      <c r="K174" s="130"/>
      <c r="L174" s="126"/>
      <c r="M174" s="130"/>
      <c r="N174" s="130"/>
      <c r="O174" s="130"/>
    </row>
    <row r="175" spans="1:15" s="133" customFormat="1" ht="24" customHeight="1">
      <c r="A175" s="126"/>
      <c r="B175" s="127"/>
      <c r="C175" s="127"/>
      <c r="D175" s="126"/>
      <c r="E175" s="128"/>
      <c r="F175" s="129"/>
      <c r="G175" s="130"/>
      <c r="H175" s="142"/>
      <c r="I175" s="165"/>
      <c r="J175" s="129"/>
      <c r="K175" s="130"/>
      <c r="L175" s="126"/>
      <c r="M175" s="130"/>
      <c r="N175" s="130"/>
      <c r="O175" s="130"/>
    </row>
    <row r="176" spans="1:15" s="133" customFormat="1" ht="24" customHeight="1">
      <c r="A176" s="126"/>
      <c r="B176" s="159" t="s">
        <v>36</v>
      </c>
      <c r="C176" s="137" t="s">
        <v>57</v>
      </c>
      <c r="D176" s="138"/>
      <c r="E176" s="139"/>
      <c r="F176" s="140"/>
      <c r="G176" s="141">
        <f>SUM(G56:G175)</f>
        <v>0</v>
      </c>
      <c r="H176" s="142"/>
      <c r="I176" s="165"/>
      <c r="J176" s="129"/>
      <c r="K176" s="130"/>
      <c r="L176" s="126"/>
      <c r="M176" s="130"/>
      <c r="N176" s="130"/>
      <c r="O176" s="130"/>
    </row>
    <row r="177" spans="1:15" s="133" customFormat="1" ht="24" customHeight="1">
      <c r="A177" s="126"/>
      <c r="B177" s="127"/>
      <c r="C177" s="127"/>
      <c r="D177" s="126"/>
      <c r="E177" s="128"/>
      <c r="F177" s="129"/>
      <c r="G177" s="130"/>
      <c r="H177" s="142"/>
      <c r="I177" s="165"/>
      <c r="J177" s="129"/>
      <c r="K177" s="130"/>
      <c r="L177" s="126"/>
      <c r="M177" s="130"/>
      <c r="N177" s="130"/>
      <c r="O177" s="130"/>
    </row>
    <row r="178" spans="1:15" s="133" customFormat="1" ht="24" customHeight="1">
      <c r="A178" s="167" t="s">
        <v>233</v>
      </c>
      <c r="B178" s="146" t="s">
        <v>167</v>
      </c>
      <c r="C178" s="147"/>
      <c r="D178" s="148"/>
      <c r="E178" s="149"/>
      <c r="F178" s="150"/>
      <c r="G178" s="151"/>
      <c r="H178" s="152"/>
      <c r="I178" s="164"/>
      <c r="J178" s="150"/>
      <c r="K178" s="151"/>
      <c r="L178" s="148"/>
      <c r="M178" s="151"/>
      <c r="N178" s="130"/>
      <c r="O178" s="130"/>
    </row>
    <row r="179" spans="1:15" s="133" customFormat="1" ht="24" customHeight="1">
      <c r="A179" s="126"/>
      <c r="B179" s="168" t="s">
        <v>152</v>
      </c>
      <c r="C179" s="127"/>
      <c r="D179" s="126"/>
      <c r="E179" s="128"/>
      <c r="F179" s="129"/>
      <c r="G179" s="130"/>
      <c r="H179" s="142"/>
      <c r="I179" s="165"/>
      <c r="J179" s="129"/>
      <c r="K179" s="130"/>
      <c r="L179" s="126"/>
      <c r="M179" s="130"/>
      <c r="N179" s="130"/>
      <c r="O179" s="130"/>
    </row>
    <row r="180" spans="1:15" s="133" customFormat="1" ht="24" customHeight="1">
      <c r="A180" s="126"/>
      <c r="B180" s="127" t="s">
        <v>168</v>
      </c>
      <c r="C180" s="127" t="s">
        <v>55</v>
      </c>
      <c r="D180" s="126" t="s">
        <v>2</v>
      </c>
      <c r="E180" s="128">
        <v>604</v>
      </c>
      <c r="F180" s="157"/>
      <c r="G180" s="130">
        <f t="shared" ref="G180" si="12">ROUND(F180*E180,0)</f>
        <v>0</v>
      </c>
      <c r="H180" s="142"/>
      <c r="I180" s="165"/>
      <c r="J180" s="129"/>
      <c r="K180" s="130"/>
      <c r="L180" s="126"/>
      <c r="M180" s="130"/>
      <c r="N180" s="130"/>
      <c r="O180" s="130"/>
    </row>
    <row r="181" spans="1:15" s="133" customFormat="1" ht="24" customHeight="1">
      <c r="A181" s="126"/>
      <c r="B181" s="127" t="s">
        <v>169</v>
      </c>
      <c r="C181" s="127"/>
      <c r="D181" s="126" t="s">
        <v>2</v>
      </c>
      <c r="E181" s="128">
        <v>604</v>
      </c>
      <c r="F181" s="157"/>
      <c r="G181" s="130">
        <f t="shared" si="9"/>
        <v>0</v>
      </c>
      <c r="H181" s="142"/>
      <c r="I181" s="165"/>
      <c r="J181" s="129"/>
      <c r="K181" s="130"/>
      <c r="L181" s="126"/>
      <c r="M181" s="130"/>
      <c r="N181" s="130"/>
      <c r="O181" s="130"/>
    </row>
    <row r="182" spans="1:15" s="133" customFormat="1" ht="24" customHeight="1">
      <c r="A182" s="126"/>
      <c r="B182" s="168" t="s">
        <v>156</v>
      </c>
      <c r="C182" s="127"/>
      <c r="D182" s="126"/>
      <c r="E182" s="128"/>
      <c r="F182" s="129"/>
      <c r="G182" s="130"/>
      <c r="H182" s="142" t="s">
        <v>190</v>
      </c>
      <c r="I182" s="165"/>
      <c r="J182" s="129"/>
      <c r="K182" s="130"/>
      <c r="L182" s="126"/>
      <c r="M182" s="130"/>
      <c r="N182" s="130"/>
      <c r="O182" s="130"/>
    </row>
    <row r="183" spans="1:15" s="133" customFormat="1" ht="24" customHeight="1">
      <c r="A183" s="126"/>
      <c r="B183" s="127" t="s">
        <v>170</v>
      </c>
      <c r="C183" s="127" t="s">
        <v>171</v>
      </c>
      <c r="D183" s="126" t="s">
        <v>2</v>
      </c>
      <c r="E183" s="128">
        <v>604</v>
      </c>
      <c r="F183" s="157"/>
      <c r="G183" s="130">
        <f t="shared" si="9"/>
        <v>0</v>
      </c>
      <c r="H183" s="142"/>
      <c r="I183" s="165"/>
      <c r="J183" s="129"/>
      <c r="K183" s="130"/>
      <c r="L183" s="126"/>
      <c r="M183" s="130"/>
      <c r="N183" s="130"/>
      <c r="O183" s="130"/>
    </row>
    <row r="184" spans="1:15" s="133" customFormat="1" ht="24" customHeight="1">
      <c r="A184" s="126"/>
      <c r="B184" s="127" t="s">
        <v>172</v>
      </c>
      <c r="C184" s="127" t="s">
        <v>173</v>
      </c>
      <c r="D184" s="126" t="s">
        <v>2</v>
      </c>
      <c r="E184" s="128">
        <v>604</v>
      </c>
      <c r="F184" s="157"/>
      <c r="G184" s="130">
        <f t="shared" si="9"/>
        <v>0</v>
      </c>
      <c r="H184" s="142"/>
      <c r="I184" s="165"/>
      <c r="J184" s="129" t="s">
        <v>216</v>
      </c>
      <c r="K184" s="130"/>
      <c r="L184" s="126"/>
      <c r="M184" s="130"/>
      <c r="N184" s="130"/>
      <c r="O184" s="130"/>
    </row>
    <row r="185" spans="1:15" s="133" customFormat="1" ht="24" customHeight="1">
      <c r="A185" s="126"/>
      <c r="B185" s="127" t="s">
        <v>217</v>
      </c>
      <c r="C185" s="127"/>
      <c r="D185" s="126" t="s">
        <v>53</v>
      </c>
      <c r="E185" s="128">
        <v>378</v>
      </c>
      <c r="F185" s="157"/>
      <c r="G185" s="130">
        <f t="shared" ref="G185" si="13">ROUND(F185*E185,0)</f>
        <v>0</v>
      </c>
      <c r="H185" s="142"/>
      <c r="I185" s="165"/>
      <c r="J185" s="129"/>
      <c r="K185" s="130"/>
      <c r="L185" s="126"/>
      <c r="M185" s="130"/>
      <c r="N185" s="130"/>
      <c r="O185" s="130"/>
    </row>
    <row r="186" spans="1:15" s="133" customFormat="1" ht="24" customHeight="1">
      <c r="A186" s="126"/>
      <c r="B186" s="127" t="s">
        <v>218</v>
      </c>
      <c r="C186" s="127"/>
      <c r="D186" s="126" t="s">
        <v>53</v>
      </c>
      <c r="E186" s="128">
        <v>378</v>
      </c>
      <c r="F186" s="157"/>
      <c r="G186" s="130">
        <f t="shared" ref="G186" si="14">ROUND(F186*E186,0)</f>
        <v>0</v>
      </c>
      <c r="H186" s="142"/>
      <c r="I186" s="165"/>
      <c r="J186" s="129"/>
      <c r="K186" s="130"/>
      <c r="L186" s="126"/>
      <c r="M186" s="130"/>
      <c r="N186" s="130"/>
      <c r="O186" s="130"/>
    </row>
    <row r="187" spans="1:15" s="133" customFormat="1" ht="24" customHeight="1">
      <c r="A187" s="126"/>
      <c r="B187" s="127"/>
      <c r="C187" s="127"/>
      <c r="D187" s="126"/>
      <c r="E187" s="128"/>
      <c r="F187" s="129"/>
      <c r="G187" s="130"/>
      <c r="H187" s="142"/>
      <c r="I187" s="165"/>
      <c r="J187" s="129"/>
      <c r="K187" s="130"/>
      <c r="L187" s="126"/>
      <c r="M187" s="130"/>
      <c r="N187" s="130"/>
      <c r="O187" s="130"/>
    </row>
    <row r="188" spans="1:15" s="133" customFormat="1" ht="24" customHeight="1">
      <c r="A188" s="126"/>
      <c r="B188" s="127"/>
      <c r="C188" s="127"/>
      <c r="D188" s="126"/>
      <c r="E188" s="128"/>
      <c r="F188" s="129"/>
      <c r="G188" s="130"/>
      <c r="H188" s="142" t="s">
        <v>190</v>
      </c>
      <c r="I188" s="165"/>
      <c r="J188" s="129"/>
      <c r="K188" s="130"/>
      <c r="L188" s="126"/>
      <c r="M188" s="130"/>
      <c r="N188" s="130"/>
      <c r="O188" s="130"/>
    </row>
    <row r="189" spans="1:15" s="133" customFormat="1" ht="24" customHeight="1">
      <c r="A189" s="126"/>
      <c r="B189" s="127"/>
      <c r="C189" s="127"/>
      <c r="D189" s="126"/>
      <c r="E189" s="128"/>
      <c r="F189" s="129"/>
      <c r="G189" s="130"/>
      <c r="H189" s="142" t="s">
        <v>190</v>
      </c>
      <c r="I189" s="165"/>
      <c r="J189" s="129"/>
      <c r="K189" s="130"/>
      <c r="L189" s="126"/>
      <c r="M189" s="130"/>
      <c r="N189" s="130"/>
      <c r="O189" s="130"/>
    </row>
    <row r="190" spans="1:15" s="133" customFormat="1" ht="24" customHeight="1">
      <c r="A190" s="126"/>
      <c r="B190" s="127"/>
      <c r="C190" s="127"/>
      <c r="D190" s="126"/>
      <c r="E190" s="128"/>
      <c r="F190" s="129"/>
      <c r="G190" s="130"/>
      <c r="H190" s="142" t="s">
        <v>190</v>
      </c>
      <c r="I190" s="165"/>
      <c r="J190" s="129"/>
      <c r="K190" s="130"/>
      <c r="L190" s="126"/>
      <c r="M190" s="130"/>
      <c r="N190" s="130"/>
      <c r="O190" s="130"/>
    </row>
    <row r="191" spans="1:15" s="133" customFormat="1" ht="24" customHeight="1">
      <c r="A191" s="126"/>
      <c r="B191" s="127"/>
      <c r="C191" s="127"/>
      <c r="D191" s="126"/>
      <c r="E191" s="128"/>
      <c r="F191" s="129"/>
      <c r="G191" s="130"/>
      <c r="H191" s="142" t="s">
        <v>190</v>
      </c>
      <c r="I191" s="165"/>
      <c r="J191" s="129"/>
      <c r="K191" s="130"/>
      <c r="L191" s="126"/>
      <c r="M191" s="130"/>
      <c r="N191" s="130"/>
      <c r="O191" s="130"/>
    </row>
    <row r="192" spans="1:15" s="133" customFormat="1" ht="24" customHeight="1">
      <c r="A192" s="126"/>
      <c r="B192" s="127"/>
      <c r="C192" s="127"/>
      <c r="D192" s="126"/>
      <c r="E192" s="128"/>
      <c r="F192" s="129"/>
      <c r="G192" s="130"/>
      <c r="H192" s="142" t="s">
        <v>190</v>
      </c>
      <c r="I192" s="165"/>
      <c r="J192" s="129"/>
      <c r="K192" s="130"/>
      <c r="L192" s="126"/>
      <c r="M192" s="130"/>
      <c r="N192" s="130"/>
      <c r="O192" s="130"/>
    </row>
    <row r="193" spans="1:15" s="133" customFormat="1" ht="24" customHeight="1">
      <c r="A193" s="126"/>
      <c r="B193" s="127"/>
      <c r="C193" s="127"/>
      <c r="D193" s="126"/>
      <c r="E193" s="128"/>
      <c r="F193" s="129"/>
      <c r="G193" s="130"/>
      <c r="H193" s="142" t="s">
        <v>190</v>
      </c>
      <c r="I193" s="165"/>
      <c r="J193" s="129"/>
      <c r="K193" s="130"/>
      <c r="L193" s="126"/>
      <c r="M193" s="130"/>
      <c r="N193" s="130"/>
      <c r="O193" s="130"/>
    </row>
    <row r="194" spans="1:15" s="133" customFormat="1" ht="24" customHeight="1">
      <c r="A194" s="126"/>
      <c r="B194" s="127"/>
      <c r="C194" s="127"/>
      <c r="D194" s="126"/>
      <c r="E194" s="128"/>
      <c r="F194" s="129"/>
      <c r="G194" s="130"/>
      <c r="H194" s="142" t="s">
        <v>190</v>
      </c>
      <c r="I194" s="165"/>
      <c r="J194" s="129"/>
      <c r="K194" s="130"/>
      <c r="L194" s="126"/>
      <c r="M194" s="130"/>
      <c r="N194" s="130"/>
      <c r="O194" s="130"/>
    </row>
    <row r="195" spans="1:15" s="133" customFormat="1" ht="24" customHeight="1">
      <c r="A195" s="126"/>
      <c r="B195" s="127"/>
      <c r="C195" s="127"/>
      <c r="D195" s="126"/>
      <c r="E195" s="128"/>
      <c r="F195" s="129"/>
      <c r="G195" s="130"/>
      <c r="H195" s="142" t="s">
        <v>190</v>
      </c>
      <c r="I195" s="165"/>
      <c r="J195" s="129"/>
      <c r="K195" s="130"/>
      <c r="L195" s="126"/>
      <c r="M195" s="130"/>
      <c r="N195" s="130"/>
      <c r="O195" s="130"/>
    </row>
    <row r="196" spans="1:15" s="133" customFormat="1" ht="24" customHeight="1">
      <c r="A196" s="126"/>
      <c r="B196" s="127"/>
      <c r="C196" s="127"/>
      <c r="D196" s="126"/>
      <c r="E196" s="128"/>
      <c r="F196" s="129"/>
      <c r="G196" s="130"/>
      <c r="H196" s="142" t="s">
        <v>190</v>
      </c>
      <c r="I196" s="165"/>
      <c r="J196" s="129"/>
      <c r="K196" s="130"/>
      <c r="L196" s="126"/>
      <c r="M196" s="130"/>
      <c r="N196" s="130"/>
      <c r="O196" s="130"/>
    </row>
    <row r="197" spans="1:15" s="133" customFormat="1" ht="24" customHeight="1">
      <c r="A197" s="126"/>
      <c r="B197" s="127"/>
      <c r="C197" s="127"/>
      <c r="D197" s="126"/>
      <c r="E197" s="128"/>
      <c r="F197" s="129"/>
      <c r="G197" s="130"/>
      <c r="H197" s="142" t="s">
        <v>190</v>
      </c>
      <c r="I197" s="165"/>
      <c r="J197" s="129"/>
      <c r="K197" s="130"/>
      <c r="L197" s="126"/>
      <c r="M197" s="130"/>
      <c r="N197" s="130"/>
      <c r="O197" s="130"/>
    </row>
    <row r="198" spans="1:15" s="133" customFormat="1" ht="24" customHeight="1">
      <c r="A198" s="126"/>
      <c r="B198" s="127"/>
      <c r="C198" s="127"/>
      <c r="D198" s="126"/>
      <c r="E198" s="128"/>
      <c r="F198" s="129"/>
      <c r="G198" s="130"/>
      <c r="H198" s="142" t="s">
        <v>190</v>
      </c>
      <c r="I198" s="165"/>
      <c r="J198" s="129"/>
      <c r="K198" s="130"/>
      <c r="L198" s="126"/>
      <c r="M198" s="130"/>
      <c r="N198" s="130"/>
      <c r="O198" s="130"/>
    </row>
    <row r="199" spans="1:15" s="133" customFormat="1" ht="24" customHeight="1">
      <c r="A199" s="126"/>
      <c r="B199" s="127"/>
      <c r="C199" s="127"/>
      <c r="D199" s="126"/>
      <c r="E199" s="128"/>
      <c r="F199" s="129"/>
      <c r="G199" s="130"/>
      <c r="H199" s="142" t="s">
        <v>190</v>
      </c>
      <c r="I199" s="165"/>
      <c r="J199" s="129"/>
      <c r="K199" s="130"/>
      <c r="L199" s="126"/>
      <c r="M199" s="130"/>
      <c r="N199" s="130"/>
      <c r="O199" s="130"/>
    </row>
    <row r="200" spans="1:15" s="133" customFormat="1" ht="24" customHeight="1">
      <c r="A200" s="126"/>
      <c r="B200" s="127"/>
      <c r="C200" s="127"/>
      <c r="D200" s="126"/>
      <c r="E200" s="128"/>
      <c r="F200" s="129"/>
      <c r="G200" s="130"/>
      <c r="H200" s="142" t="s">
        <v>190</v>
      </c>
      <c r="I200" s="165"/>
      <c r="J200" s="129"/>
      <c r="K200" s="130"/>
      <c r="L200" s="126"/>
      <c r="M200" s="130"/>
      <c r="N200" s="130"/>
      <c r="O200" s="130"/>
    </row>
    <row r="201" spans="1:15" s="133" customFormat="1" ht="24" customHeight="1">
      <c r="A201" s="126"/>
      <c r="B201" s="159" t="s">
        <v>36</v>
      </c>
      <c r="C201" s="137" t="s">
        <v>57</v>
      </c>
      <c r="D201" s="138"/>
      <c r="E201" s="139"/>
      <c r="F201" s="140"/>
      <c r="G201" s="141">
        <f>SUM(G180:G200)</f>
        <v>0</v>
      </c>
      <c r="H201" s="142" t="s">
        <v>190</v>
      </c>
      <c r="I201" s="165"/>
      <c r="J201" s="129"/>
      <c r="K201" s="130"/>
      <c r="L201" s="126"/>
      <c r="M201" s="130"/>
      <c r="N201" s="130"/>
      <c r="O201" s="130"/>
    </row>
    <row r="202" spans="1:15" s="133" customFormat="1" ht="24" customHeight="1">
      <c r="A202" s="126"/>
      <c r="B202" s="127"/>
      <c r="C202" s="127"/>
      <c r="D202" s="126"/>
      <c r="E202" s="128"/>
      <c r="F202" s="129"/>
      <c r="G202" s="130"/>
      <c r="H202" s="142" t="s">
        <v>190</v>
      </c>
      <c r="I202" s="165"/>
      <c r="J202" s="129"/>
      <c r="K202" s="130"/>
      <c r="L202" s="126"/>
      <c r="M202" s="130"/>
      <c r="N202" s="130"/>
      <c r="O202" s="130"/>
    </row>
    <row r="203" spans="1:15">
      <c r="F203" s="170" t="s">
        <v>190</v>
      </c>
      <c r="H203" s="144" t="s">
        <v>190</v>
      </c>
    </row>
  </sheetData>
  <sheetProtection algorithmName="SHA-512" hashValue="Piz65W0h3BXIRq9r0xpyzKFpYYw5ZssuWJcaPRaX34rBgctxVGb6DT7DCbP489z5Ju2g21ucmi+wcJFamgJZDg==" saltValue="bSjhiXi8Lg3jQ31iuGBtdA==" spinCount="100000" sheet="1" objects="1" scenarios="1"/>
  <mergeCells count="5">
    <mergeCell ref="A1:A2"/>
    <mergeCell ref="B1:B2"/>
    <mergeCell ref="C1:C2"/>
    <mergeCell ref="D1:D2"/>
    <mergeCell ref="M1:M2"/>
  </mergeCells>
  <phoneticPr fontId="4"/>
  <printOptions horizontalCentered="1" verticalCentered="1" gridLines="1"/>
  <pageMargins left="0.39370078740157483" right="0.35433070866141736" top="1.1417322834645669" bottom="0.55118110236220474" header="0.51181102362204722" footer="0.31496062992125984"/>
  <pageSetup paperSize="9" scale="72" firstPageNumber="9" orientation="landscape" blackAndWhite="1" useFirstPageNumber="1" r:id="rId1"/>
  <headerFooter alignWithMargins="0">
    <oddFooter>&amp;R&amp;"ＭＳ ゴシック,標準"No.&amp;P</oddFooter>
  </headerFooter>
  <rowBreaks count="7" manualBreakCount="7">
    <brk id="27" max="16383" man="1"/>
    <brk id="52" max="16383" man="1"/>
    <brk id="77" max="16383" man="1"/>
    <brk id="102" max="16383" man="1"/>
    <brk id="127" max="16383" man="1"/>
    <brk id="152" max="16383" man="1"/>
    <brk id="1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B8B6D-9DBA-430F-8C4C-70DC81453E43}">
  <sheetPr>
    <tabColor rgb="FFFF0000"/>
  </sheetPr>
  <dimension ref="A1:T127"/>
  <sheetViews>
    <sheetView view="pageBreakPreview" zoomScaleNormal="85" zoomScaleSheetLayoutView="100" workbookViewId="0">
      <selection activeCell="E9" sqref="E9"/>
    </sheetView>
  </sheetViews>
  <sheetFormatPr defaultRowHeight="14.4"/>
  <cols>
    <col min="1" max="1" width="5.109375" style="112" customWidth="1"/>
    <col min="2" max="2" width="30.109375" style="144" customWidth="1"/>
    <col min="3" max="3" width="30" style="144" customWidth="1"/>
    <col min="4" max="4" width="6.109375" style="112" customWidth="1"/>
    <col min="5" max="5" width="10.6640625" style="112" customWidth="1"/>
    <col min="6" max="6" width="13.109375" style="112" customWidth="1"/>
    <col min="7" max="7" width="14.109375" style="112" customWidth="1"/>
    <col min="8" max="8" width="10.6640625" style="144" customWidth="1"/>
    <col min="9" max="9" width="10.6640625" style="112" customWidth="1"/>
    <col min="10" max="10" width="11.6640625" style="112" customWidth="1"/>
    <col min="11" max="11" width="13.6640625" style="112" customWidth="1"/>
    <col min="12" max="12" width="10.6640625" style="112" customWidth="1"/>
    <col min="13" max="13" width="10.77734375" style="112" customWidth="1"/>
    <col min="14" max="14" width="11.6640625" style="112" customWidth="1"/>
    <col min="15" max="15" width="14.77734375" style="112" customWidth="1"/>
    <col min="16" max="16" width="18.109375" style="112" customWidth="1"/>
    <col min="17" max="17" width="12.88671875" style="112" bestFit="1" customWidth="1"/>
    <col min="18" max="258" width="9" style="112"/>
    <col min="259" max="259" width="5.109375" style="112" customWidth="1"/>
    <col min="260" max="260" width="30.109375" style="112" customWidth="1"/>
    <col min="261" max="261" width="30" style="112" customWidth="1"/>
    <col min="262" max="262" width="6.109375" style="112" customWidth="1"/>
    <col min="263" max="263" width="10.6640625" style="112" customWidth="1"/>
    <col min="264" max="264" width="11.6640625" style="112" customWidth="1"/>
    <col min="265" max="265" width="14.109375" style="112" customWidth="1"/>
    <col min="266" max="267" width="10.6640625" style="112" customWidth="1"/>
    <col min="268" max="268" width="11.6640625" style="112" customWidth="1"/>
    <col min="269" max="269" width="14.109375" style="112" customWidth="1"/>
    <col min="270" max="270" width="10.6640625" style="112" customWidth="1"/>
    <col min="271" max="271" width="11.6640625" style="112" customWidth="1"/>
    <col min="272" max="272" width="9" style="112"/>
    <col min="273" max="273" width="12.88671875" style="112" bestFit="1" customWidth="1"/>
    <col min="274" max="514" width="9" style="112"/>
    <col min="515" max="515" width="5.109375" style="112" customWidth="1"/>
    <col min="516" max="516" width="30.109375" style="112" customWidth="1"/>
    <col min="517" max="517" width="30" style="112" customWidth="1"/>
    <col min="518" max="518" width="6.109375" style="112" customWidth="1"/>
    <col min="519" max="519" width="10.6640625" style="112" customWidth="1"/>
    <col min="520" max="520" width="11.6640625" style="112" customWidth="1"/>
    <col min="521" max="521" width="14.109375" style="112" customWidth="1"/>
    <col min="522" max="523" width="10.6640625" style="112" customWidth="1"/>
    <col min="524" max="524" width="11.6640625" style="112" customWidth="1"/>
    <col min="525" max="525" width="14.109375" style="112" customWidth="1"/>
    <col min="526" max="526" width="10.6640625" style="112" customWidth="1"/>
    <col min="527" max="527" width="11.6640625" style="112" customWidth="1"/>
    <col min="528" max="528" width="9" style="112"/>
    <col min="529" max="529" width="12.88671875" style="112" bestFit="1" customWidth="1"/>
    <col min="530" max="770" width="9" style="112"/>
    <col min="771" max="771" width="5.109375" style="112" customWidth="1"/>
    <col min="772" max="772" width="30.109375" style="112" customWidth="1"/>
    <col min="773" max="773" width="30" style="112" customWidth="1"/>
    <col min="774" max="774" width="6.109375" style="112" customWidth="1"/>
    <col min="775" max="775" width="10.6640625" style="112" customWidth="1"/>
    <col min="776" max="776" width="11.6640625" style="112" customWidth="1"/>
    <col min="777" max="777" width="14.109375" style="112" customWidth="1"/>
    <col min="778" max="779" width="10.6640625" style="112" customWidth="1"/>
    <col min="780" max="780" width="11.6640625" style="112" customWidth="1"/>
    <col min="781" max="781" width="14.109375" style="112" customWidth="1"/>
    <col min="782" max="782" width="10.6640625" style="112" customWidth="1"/>
    <col min="783" max="783" width="11.6640625" style="112" customWidth="1"/>
    <col min="784" max="784" width="9" style="112"/>
    <col min="785" max="785" width="12.88671875" style="112" bestFit="1" customWidth="1"/>
    <col min="786" max="1026" width="9" style="112"/>
    <col min="1027" max="1027" width="5.109375" style="112" customWidth="1"/>
    <col min="1028" max="1028" width="30.109375" style="112" customWidth="1"/>
    <col min="1029" max="1029" width="30" style="112" customWidth="1"/>
    <col min="1030" max="1030" width="6.109375" style="112" customWidth="1"/>
    <col min="1031" max="1031" width="10.6640625" style="112" customWidth="1"/>
    <col min="1032" max="1032" width="11.6640625" style="112" customWidth="1"/>
    <col min="1033" max="1033" width="14.109375" style="112" customWidth="1"/>
    <col min="1034" max="1035" width="10.6640625" style="112" customWidth="1"/>
    <col min="1036" max="1036" width="11.6640625" style="112" customWidth="1"/>
    <col min="1037" max="1037" width="14.109375" style="112" customWidth="1"/>
    <col min="1038" max="1038" width="10.6640625" style="112" customWidth="1"/>
    <col min="1039" max="1039" width="11.6640625" style="112" customWidth="1"/>
    <col min="1040" max="1040" width="9" style="112"/>
    <col min="1041" max="1041" width="12.88671875" style="112" bestFit="1" customWidth="1"/>
    <col min="1042" max="1282" width="9" style="112"/>
    <col min="1283" max="1283" width="5.109375" style="112" customWidth="1"/>
    <col min="1284" max="1284" width="30.109375" style="112" customWidth="1"/>
    <col min="1285" max="1285" width="30" style="112" customWidth="1"/>
    <col min="1286" max="1286" width="6.109375" style="112" customWidth="1"/>
    <col min="1287" max="1287" width="10.6640625" style="112" customWidth="1"/>
    <col min="1288" max="1288" width="11.6640625" style="112" customWidth="1"/>
    <col min="1289" max="1289" width="14.109375" style="112" customWidth="1"/>
    <col min="1290" max="1291" width="10.6640625" style="112" customWidth="1"/>
    <col min="1292" max="1292" width="11.6640625" style="112" customWidth="1"/>
    <col min="1293" max="1293" width="14.109375" style="112" customWidth="1"/>
    <col min="1294" max="1294" width="10.6640625" style="112" customWidth="1"/>
    <col min="1295" max="1295" width="11.6640625" style="112" customWidth="1"/>
    <col min="1296" max="1296" width="9" style="112"/>
    <col min="1297" max="1297" width="12.88671875" style="112" bestFit="1" customWidth="1"/>
    <col min="1298" max="1538" width="9" style="112"/>
    <col min="1539" max="1539" width="5.109375" style="112" customWidth="1"/>
    <col min="1540" max="1540" width="30.109375" style="112" customWidth="1"/>
    <col min="1541" max="1541" width="30" style="112" customWidth="1"/>
    <col min="1542" max="1542" width="6.109375" style="112" customWidth="1"/>
    <col min="1543" max="1543" width="10.6640625" style="112" customWidth="1"/>
    <col min="1544" max="1544" width="11.6640625" style="112" customWidth="1"/>
    <col min="1545" max="1545" width="14.109375" style="112" customWidth="1"/>
    <col min="1546" max="1547" width="10.6640625" style="112" customWidth="1"/>
    <col min="1548" max="1548" width="11.6640625" style="112" customWidth="1"/>
    <col min="1549" max="1549" width="14.109375" style="112" customWidth="1"/>
    <col min="1550" max="1550" width="10.6640625" style="112" customWidth="1"/>
    <col min="1551" max="1551" width="11.6640625" style="112" customWidth="1"/>
    <col min="1552" max="1552" width="9" style="112"/>
    <col min="1553" max="1553" width="12.88671875" style="112" bestFit="1" customWidth="1"/>
    <col min="1554" max="1794" width="9" style="112"/>
    <col min="1795" max="1795" width="5.109375" style="112" customWidth="1"/>
    <col min="1796" max="1796" width="30.109375" style="112" customWidth="1"/>
    <col min="1797" max="1797" width="30" style="112" customWidth="1"/>
    <col min="1798" max="1798" width="6.109375" style="112" customWidth="1"/>
    <col min="1799" max="1799" width="10.6640625" style="112" customWidth="1"/>
    <col min="1800" max="1800" width="11.6640625" style="112" customWidth="1"/>
    <col min="1801" max="1801" width="14.109375" style="112" customWidth="1"/>
    <col min="1802" max="1803" width="10.6640625" style="112" customWidth="1"/>
    <col min="1804" max="1804" width="11.6640625" style="112" customWidth="1"/>
    <col min="1805" max="1805" width="14.109375" style="112" customWidth="1"/>
    <col min="1806" max="1806" width="10.6640625" style="112" customWidth="1"/>
    <col min="1807" max="1807" width="11.6640625" style="112" customWidth="1"/>
    <col min="1808" max="1808" width="9" style="112"/>
    <col min="1809" max="1809" width="12.88671875" style="112" bestFit="1" customWidth="1"/>
    <col min="1810" max="2050" width="9" style="112"/>
    <col min="2051" max="2051" width="5.109375" style="112" customWidth="1"/>
    <col min="2052" max="2052" width="30.109375" style="112" customWidth="1"/>
    <col min="2053" max="2053" width="30" style="112" customWidth="1"/>
    <col min="2054" max="2054" width="6.109375" style="112" customWidth="1"/>
    <col min="2055" max="2055" width="10.6640625" style="112" customWidth="1"/>
    <col min="2056" max="2056" width="11.6640625" style="112" customWidth="1"/>
    <col min="2057" max="2057" width="14.109375" style="112" customWidth="1"/>
    <col min="2058" max="2059" width="10.6640625" style="112" customWidth="1"/>
    <col min="2060" max="2060" width="11.6640625" style="112" customWidth="1"/>
    <col min="2061" max="2061" width="14.109375" style="112" customWidth="1"/>
    <col min="2062" max="2062" width="10.6640625" style="112" customWidth="1"/>
    <col min="2063" max="2063" width="11.6640625" style="112" customWidth="1"/>
    <col min="2064" max="2064" width="9" style="112"/>
    <col min="2065" max="2065" width="12.88671875" style="112" bestFit="1" customWidth="1"/>
    <col min="2066" max="2306" width="9" style="112"/>
    <col min="2307" max="2307" width="5.109375" style="112" customWidth="1"/>
    <col min="2308" max="2308" width="30.109375" style="112" customWidth="1"/>
    <col min="2309" max="2309" width="30" style="112" customWidth="1"/>
    <col min="2310" max="2310" width="6.109375" style="112" customWidth="1"/>
    <col min="2311" max="2311" width="10.6640625" style="112" customWidth="1"/>
    <col min="2312" max="2312" width="11.6640625" style="112" customWidth="1"/>
    <col min="2313" max="2313" width="14.109375" style="112" customWidth="1"/>
    <col min="2314" max="2315" width="10.6640625" style="112" customWidth="1"/>
    <col min="2316" max="2316" width="11.6640625" style="112" customWidth="1"/>
    <col min="2317" max="2317" width="14.109375" style="112" customWidth="1"/>
    <col min="2318" max="2318" width="10.6640625" style="112" customWidth="1"/>
    <col min="2319" max="2319" width="11.6640625" style="112" customWidth="1"/>
    <col min="2320" max="2320" width="9" style="112"/>
    <col min="2321" max="2321" width="12.88671875" style="112" bestFit="1" customWidth="1"/>
    <col min="2322" max="2562" width="9" style="112"/>
    <col min="2563" max="2563" width="5.109375" style="112" customWidth="1"/>
    <col min="2564" max="2564" width="30.109375" style="112" customWidth="1"/>
    <col min="2565" max="2565" width="30" style="112" customWidth="1"/>
    <col min="2566" max="2566" width="6.109375" style="112" customWidth="1"/>
    <col min="2567" max="2567" width="10.6640625" style="112" customWidth="1"/>
    <col min="2568" max="2568" width="11.6640625" style="112" customWidth="1"/>
    <col min="2569" max="2569" width="14.109375" style="112" customWidth="1"/>
    <col min="2570" max="2571" width="10.6640625" style="112" customWidth="1"/>
    <col min="2572" max="2572" width="11.6640625" style="112" customWidth="1"/>
    <col min="2573" max="2573" width="14.109375" style="112" customWidth="1"/>
    <col min="2574" max="2574" width="10.6640625" style="112" customWidth="1"/>
    <col min="2575" max="2575" width="11.6640625" style="112" customWidth="1"/>
    <col min="2576" max="2576" width="9" style="112"/>
    <col min="2577" max="2577" width="12.88671875" style="112" bestFit="1" customWidth="1"/>
    <col min="2578" max="2818" width="9" style="112"/>
    <col min="2819" max="2819" width="5.109375" style="112" customWidth="1"/>
    <col min="2820" max="2820" width="30.109375" style="112" customWidth="1"/>
    <col min="2821" max="2821" width="30" style="112" customWidth="1"/>
    <col min="2822" max="2822" width="6.109375" style="112" customWidth="1"/>
    <col min="2823" max="2823" width="10.6640625" style="112" customWidth="1"/>
    <col min="2824" max="2824" width="11.6640625" style="112" customWidth="1"/>
    <col min="2825" max="2825" width="14.109375" style="112" customWidth="1"/>
    <col min="2826" max="2827" width="10.6640625" style="112" customWidth="1"/>
    <col min="2828" max="2828" width="11.6640625" style="112" customWidth="1"/>
    <col min="2829" max="2829" width="14.109375" style="112" customWidth="1"/>
    <col min="2830" max="2830" width="10.6640625" style="112" customWidth="1"/>
    <col min="2831" max="2831" width="11.6640625" style="112" customWidth="1"/>
    <col min="2832" max="2832" width="9" style="112"/>
    <col min="2833" max="2833" width="12.88671875" style="112" bestFit="1" customWidth="1"/>
    <col min="2834" max="3074" width="9" style="112"/>
    <col min="3075" max="3075" width="5.109375" style="112" customWidth="1"/>
    <col min="3076" max="3076" width="30.109375" style="112" customWidth="1"/>
    <col min="3077" max="3077" width="30" style="112" customWidth="1"/>
    <col min="3078" max="3078" width="6.109375" style="112" customWidth="1"/>
    <col min="3079" max="3079" width="10.6640625" style="112" customWidth="1"/>
    <col min="3080" max="3080" width="11.6640625" style="112" customWidth="1"/>
    <col min="3081" max="3081" width="14.109375" style="112" customWidth="1"/>
    <col min="3082" max="3083" width="10.6640625" style="112" customWidth="1"/>
    <col min="3084" max="3084" width="11.6640625" style="112" customWidth="1"/>
    <col min="3085" max="3085" width="14.109375" style="112" customWidth="1"/>
    <col min="3086" max="3086" width="10.6640625" style="112" customWidth="1"/>
    <col min="3087" max="3087" width="11.6640625" style="112" customWidth="1"/>
    <col min="3088" max="3088" width="9" style="112"/>
    <col min="3089" max="3089" width="12.88671875" style="112" bestFit="1" customWidth="1"/>
    <col min="3090" max="3330" width="9" style="112"/>
    <col min="3331" max="3331" width="5.109375" style="112" customWidth="1"/>
    <col min="3332" max="3332" width="30.109375" style="112" customWidth="1"/>
    <col min="3333" max="3333" width="30" style="112" customWidth="1"/>
    <col min="3334" max="3334" width="6.109375" style="112" customWidth="1"/>
    <col min="3335" max="3335" width="10.6640625" style="112" customWidth="1"/>
    <col min="3336" max="3336" width="11.6640625" style="112" customWidth="1"/>
    <col min="3337" max="3337" width="14.109375" style="112" customWidth="1"/>
    <col min="3338" max="3339" width="10.6640625" style="112" customWidth="1"/>
    <col min="3340" max="3340" width="11.6640625" style="112" customWidth="1"/>
    <col min="3341" max="3341" width="14.109375" style="112" customWidth="1"/>
    <col min="3342" max="3342" width="10.6640625" style="112" customWidth="1"/>
    <col min="3343" max="3343" width="11.6640625" style="112" customWidth="1"/>
    <col min="3344" max="3344" width="9" style="112"/>
    <col min="3345" max="3345" width="12.88671875" style="112" bestFit="1" customWidth="1"/>
    <col min="3346" max="3586" width="9" style="112"/>
    <col min="3587" max="3587" width="5.109375" style="112" customWidth="1"/>
    <col min="3588" max="3588" width="30.109375" style="112" customWidth="1"/>
    <col min="3589" max="3589" width="30" style="112" customWidth="1"/>
    <col min="3590" max="3590" width="6.109375" style="112" customWidth="1"/>
    <col min="3591" max="3591" width="10.6640625" style="112" customWidth="1"/>
    <col min="3592" max="3592" width="11.6640625" style="112" customWidth="1"/>
    <col min="3593" max="3593" width="14.109375" style="112" customWidth="1"/>
    <col min="3594" max="3595" width="10.6640625" style="112" customWidth="1"/>
    <col min="3596" max="3596" width="11.6640625" style="112" customWidth="1"/>
    <col min="3597" max="3597" width="14.109375" style="112" customWidth="1"/>
    <col min="3598" max="3598" width="10.6640625" style="112" customWidth="1"/>
    <col min="3599" max="3599" width="11.6640625" style="112" customWidth="1"/>
    <col min="3600" max="3600" width="9" style="112"/>
    <col min="3601" max="3601" width="12.88671875" style="112" bestFit="1" customWidth="1"/>
    <col min="3602" max="3842" width="9" style="112"/>
    <col min="3843" max="3843" width="5.109375" style="112" customWidth="1"/>
    <col min="3844" max="3844" width="30.109375" style="112" customWidth="1"/>
    <col min="3845" max="3845" width="30" style="112" customWidth="1"/>
    <col min="3846" max="3846" width="6.109375" style="112" customWidth="1"/>
    <col min="3847" max="3847" width="10.6640625" style="112" customWidth="1"/>
    <col min="3848" max="3848" width="11.6640625" style="112" customWidth="1"/>
    <col min="3849" max="3849" width="14.109375" style="112" customWidth="1"/>
    <col min="3850" max="3851" width="10.6640625" style="112" customWidth="1"/>
    <col min="3852" max="3852" width="11.6640625" style="112" customWidth="1"/>
    <col min="3853" max="3853" width="14.109375" style="112" customWidth="1"/>
    <col min="3854" max="3854" width="10.6640625" style="112" customWidth="1"/>
    <col min="3855" max="3855" width="11.6640625" style="112" customWidth="1"/>
    <col min="3856" max="3856" width="9" style="112"/>
    <col min="3857" max="3857" width="12.88671875" style="112" bestFit="1" customWidth="1"/>
    <col min="3858" max="4098" width="9" style="112"/>
    <col min="4099" max="4099" width="5.109375" style="112" customWidth="1"/>
    <col min="4100" max="4100" width="30.109375" style="112" customWidth="1"/>
    <col min="4101" max="4101" width="30" style="112" customWidth="1"/>
    <col min="4102" max="4102" width="6.109375" style="112" customWidth="1"/>
    <col min="4103" max="4103" width="10.6640625" style="112" customWidth="1"/>
    <col min="4104" max="4104" width="11.6640625" style="112" customWidth="1"/>
    <col min="4105" max="4105" width="14.109375" style="112" customWidth="1"/>
    <col min="4106" max="4107" width="10.6640625" style="112" customWidth="1"/>
    <col min="4108" max="4108" width="11.6640625" style="112" customWidth="1"/>
    <col min="4109" max="4109" width="14.109375" style="112" customWidth="1"/>
    <col min="4110" max="4110" width="10.6640625" style="112" customWidth="1"/>
    <col min="4111" max="4111" width="11.6640625" style="112" customWidth="1"/>
    <col min="4112" max="4112" width="9" style="112"/>
    <col min="4113" max="4113" width="12.88671875" style="112" bestFit="1" customWidth="1"/>
    <col min="4114" max="4354" width="9" style="112"/>
    <col min="4355" max="4355" width="5.109375" style="112" customWidth="1"/>
    <col min="4356" max="4356" width="30.109375" style="112" customWidth="1"/>
    <col min="4357" max="4357" width="30" style="112" customWidth="1"/>
    <col min="4358" max="4358" width="6.109375" style="112" customWidth="1"/>
    <col min="4359" max="4359" width="10.6640625" style="112" customWidth="1"/>
    <col min="4360" max="4360" width="11.6640625" style="112" customWidth="1"/>
    <col min="4361" max="4361" width="14.109375" style="112" customWidth="1"/>
    <col min="4362" max="4363" width="10.6640625" style="112" customWidth="1"/>
    <col min="4364" max="4364" width="11.6640625" style="112" customWidth="1"/>
    <col min="4365" max="4365" width="14.109375" style="112" customWidth="1"/>
    <col min="4366" max="4366" width="10.6640625" style="112" customWidth="1"/>
    <col min="4367" max="4367" width="11.6640625" style="112" customWidth="1"/>
    <col min="4368" max="4368" width="9" style="112"/>
    <col min="4369" max="4369" width="12.88671875" style="112" bestFit="1" customWidth="1"/>
    <col min="4370" max="4610" width="9" style="112"/>
    <col min="4611" max="4611" width="5.109375" style="112" customWidth="1"/>
    <col min="4612" max="4612" width="30.109375" style="112" customWidth="1"/>
    <col min="4613" max="4613" width="30" style="112" customWidth="1"/>
    <col min="4614" max="4614" width="6.109375" style="112" customWidth="1"/>
    <col min="4615" max="4615" width="10.6640625" style="112" customWidth="1"/>
    <col min="4616" max="4616" width="11.6640625" style="112" customWidth="1"/>
    <col min="4617" max="4617" width="14.109375" style="112" customWidth="1"/>
    <col min="4618" max="4619" width="10.6640625" style="112" customWidth="1"/>
    <col min="4620" max="4620" width="11.6640625" style="112" customWidth="1"/>
    <col min="4621" max="4621" width="14.109375" style="112" customWidth="1"/>
    <col min="4622" max="4622" width="10.6640625" style="112" customWidth="1"/>
    <col min="4623" max="4623" width="11.6640625" style="112" customWidth="1"/>
    <col min="4624" max="4624" width="9" style="112"/>
    <col min="4625" max="4625" width="12.88671875" style="112" bestFit="1" customWidth="1"/>
    <col min="4626" max="4866" width="9" style="112"/>
    <col min="4867" max="4867" width="5.109375" style="112" customWidth="1"/>
    <col min="4868" max="4868" width="30.109375" style="112" customWidth="1"/>
    <col min="4869" max="4869" width="30" style="112" customWidth="1"/>
    <col min="4870" max="4870" width="6.109375" style="112" customWidth="1"/>
    <col min="4871" max="4871" width="10.6640625" style="112" customWidth="1"/>
    <col min="4872" max="4872" width="11.6640625" style="112" customWidth="1"/>
    <col min="4873" max="4873" width="14.109375" style="112" customWidth="1"/>
    <col min="4874" max="4875" width="10.6640625" style="112" customWidth="1"/>
    <col min="4876" max="4876" width="11.6640625" style="112" customWidth="1"/>
    <col min="4877" max="4877" width="14.109375" style="112" customWidth="1"/>
    <col min="4878" max="4878" width="10.6640625" style="112" customWidth="1"/>
    <col min="4879" max="4879" width="11.6640625" style="112" customWidth="1"/>
    <col min="4880" max="4880" width="9" style="112"/>
    <col min="4881" max="4881" width="12.88671875" style="112" bestFit="1" customWidth="1"/>
    <col min="4882" max="5122" width="9" style="112"/>
    <col min="5123" max="5123" width="5.109375" style="112" customWidth="1"/>
    <col min="5124" max="5124" width="30.109375" style="112" customWidth="1"/>
    <col min="5125" max="5125" width="30" style="112" customWidth="1"/>
    <col min="5126" max="5126" width="6.109375" style="112" customWidth="1"/>
    <col min="5127" max="5127" width="10.6640625" style="112" customWidth="1"/>
    <col min="5128" max="5128" width="11.6640625" style="112" customWidth="1"/>
    <col min="5129" max="5129" width="14.109375" style="112" customWidth="1"/>
    <col min="5130" max="5131" width="10.6640625" style="112" customWidth="1"/>
    <col min="5132" max="5132" width="11.6640625" style="112" customWidth="1"/>
    <col min="5133" max="5133" width="14.109375" style="112" customWidth="1"/>
    <col min="5134" max="5134" width="10.6640625" style="112" customWidth="1"/>
    <col min="5135" max="5135" width="11.6640625" style="112" customWidth="1"/>
    <col min="5136" max="5136" width="9" style="112"/>
    <col min="5137" max="5137" width="12.88671875" style="112" bestFit="1" customWidth="1"/>
    <col min="5138" max="5378" width="9" style="112"/>
    <col min="5379" max="5379" width="5.109375" style="112" customWidth="1"/>
    <col min="5380" max="5380" width="30.109375" style="112" customWidth="1"/>
    <col min="5381" max="5381" width="30" style="112" customWidth="1"/>
    <col min="5382" max="5382" width="6.109375" style="112" customWidth="1"/>
    <col min="5383" max="5383" width="10.6640625" style="112" customWidth="1"/>
    <col min="5384" max="5384" width="11.6640625" style="112" customWidth="1"/>
    <col min="5385" max="5385" width="14.109375" style="112" customWidth="1"/>
    <col min="5386" max="5387" width="10.6640625" style="112" customWidth="1"/>
    <col min="5388" max="5388" width="11.6640625" style="112" customWidth="1"/>
    <col min="5389" max="5389" width="14.109375" style="112" customWidth="1"/>
    <col min="5390" max="5390" width="10.6640625" style="112" customWidth="1"/>
    <col min="5391" max="5391" width="11.6640625" style="112" customWidth="1"/>
    <col min="5392" max="5392" width="9" style="112"/>
    <col min="5393" max="5393" width="12.88671875" style="112" bestFit="1" customWidth="1"/>
    <col min="5394" max="5634" width="9" style="112"/>
    <col min="5635" max="5635" width="5.109375" style="112" customWidth="1"/>
    <col min="5636" max="5636" width="30.109375" style="112" customWidth="1"/>
    <col min="5637" max="5637" width="30" style="112" customWidth="1"/>
    <col min="5638" max="5638" width="6.109375" style="112" customWidth="1"/>
    <col min="5639" max="5639" width="10.6640625" style="112" customWidth="1"/>
    <col min="5640" max="5640" width="11.6640625" style="112" customWidth="1"/>
    <col min="5641" max="5641" width="14.109375" style="112" customWidth="1"/>
    <col min="5642" max="5643" width="10.6640625" style="112" customWidth="1"/>
    <col min="5644" max="5644" width="11.6640625" style="112" customWidth="1"/>
    <col min="5645" max="5645" width="14.109375" style="112" customWidth="1"/>
    <col min="5646" max="5646" width="10.6640625" style="112" customWidth="1"/>
    <col min="5647" max="5647" width="11.6640625" style="112" customWidth="1"/>
    <col min="5648" max="5648" width="9" style="112"/>
    <col min="5649" max="5649" width="12.88671875" style="112" bestFit="1" customWidth="1"/>
    <col min="5650" max="5890" width="9" style="112"/>
    <col min="5891" max="5891" width="5.109375" style="112" customWidth="1"/>
    <col min="5892" max="5892" width="30.109375" style="112" customWidth="1"/>
    <col min="5893" max="5893" width="30" style="112" customWidth="1"/>
    <col min="5894" max="5894" width="6.109375" style="112" customWidth="1"/>
    <col min="5895" max="5895" width="10.6640625" style="112" customWidth="1"/>
    <col min="5896" max="5896" width="11.6640625" style="112" customWidth="1"/>
    <col min="5897" max="5897" width="14.109375" style="112" customWidth="1"/>
    <col min="5898" max="5899" width="10.6640625" style="112" customWidth="1"/>
    <col min="5900" max="5900" width="11.6640625" style="112" customWidth="1"/>
    <col min="5901" max="5901" width="14.109375" style="112" customWidth="1"/>
    <col min="5902" max="5902" width="10.6640625" style="112" customWidth="1"/>
    <col min="5903" max="5903" width="11.6640625" style="112" customWidth="1"/>
    <col min="5904" max="5904" width="9" style="112"/>
    <col min="5905" max="5905" width="12.88671875" style="112" bestFit="1" customWidth="1"/>
    <col min="5906" max="6146" width="9" style="112"/>
    <col min="6147" max="6147" width="5.109375" style="112" customWidth="1"/>
    <col min="6148" max="6148" width="30.109375" style="112" customWidth="1"/>
    <col min="6149" max="6149" width="30" style="112" customWidth="1"/>
    <col min="6150" max="6150" width="6.109375" style="112" customWidth="1"/>
    <col min="6151" max="6151" width="10.6640625" style="112" customWidth="1"/>
    <col min="6152" max="6152" width="11.6640625" style="112" customWidth="1"/>
    <col min="6153" max="6153" width="14.109375" style="112" customWidth="1"/>
    <col min="6154" max="6155" width="10.6640625" style="112" customWidth="1"/>
    <col min="6156" max="6156" width="11.6640625" style="112" customWidth="1"/>
    <col min="6157" max="6157" width="14.109375" style="112" customWidth="1"/>
    <col min="6158" max="6158" width="10.6640625" style="112" customWidth="1"/>
    <col min="6159" max="6159" width="11.6640625" style="112" customWidth="1"/>
    <col min="6160" max="6160" width="9" style="112"/>
    <col min="6161" max="6161" width="12.88671875" style="112" bestFit="1" customWidth="1"/>
    <col min="6162" max="6402" width="9" style="112"/>
    <col min="6403" max="6403" width="5.109375" style="112" customWidth="1"/>
    <col min="6404" max="6404" width="30.109375" style="112" customWidth="1"/>
    <col min="6405" max="6405" width="30" style="112" customWidth="1"/>
    <col min="6406" max="6406" width="6.109375" style="112" customWidth="1"/>
    <col min="6407" max="6407" width="10.6640625" style="112" customWidth="1"/>
    <col min="6408" max="6408" width="11.6640625" style="112" customWidth="1"/>
    <col min="6409" max="6409" width="14.109375" style="112" customWidth="1"/>
    <col min="6410" max="6411" width="10.6640625" style="112" customWidth="1"/>
    <col min="6412" max="6412" width="11.6640625" style="112" customWidth="1"/>
    <col min="6413" max="6413" width="14.109375" style="112" customWidth="1"/>
    <col min="6414" max="6414" width="10.6640625" style="112" customWidth="1"/>
    <col min="6415" max="6415" width="11.6640625" style="112" customWidth="1"/>
    <col min="6416" max="6416" width="9" style="112"/>
    <col min="6417" max="6417" width="12.88671875" style="112" bestFit="1" customWidth="1"/>
    <col min="6418" max="6658" width="9" style="112"/>
    <col min="6659" max="6659" width="5.109375" style="112" customWidth="1"/>
    <col min="6660" max="6660" width="30.109375" style="112" customWidth="1"/>
    <col min="6661" max="6661" width="30" style="112" customWidth="1"/>
    <col min="6662" max="6662" width="6.109375" style="112" customWidth="1"/>
    <col min="6663" max="6663" width="10.6640625" style="112" customWidth="1"/>
    <col min="6664" max="6664" width="11.6640625" style="112" customWidth="1"/>
    <col min="6665" max="6665" width="14.109375" style="112" customWidth="1"/>
    <col min="6666" max="6667" width="10.6640625" style="112" customWidth="1"/>
    <col min="6668" max="6668" width="11.6640625" style="112" customWidth="1"/>
    <col min="6669" max="6669" width="14.109375" style="112" customWidth="1"/>
    <col min="6670" max="6670" width="10.6640625" style="112" customWidth="1"/>
    <col min="6671" max="6671" width="11.6640625" style="112" customWidth="1"/>
    <col min="6672" max="6672" width="9" style="112"/>
    <col min="6673" max="6673" width="12.88671875" style="112" bestFit="1" customWidth="1"/>
    <col min="6674" max="6914" width="9" style="112"/>
    <col min="6915" max="6915" width="5.109375" style="112" customWidth="1"/>
    <col min="6916" max="6916" width="30.109375" style="112" customWidth="1"/>
    <col min="6917" max="6917" width="30" style="112" customWidth="1"/>
    <col min="6918" max="6918" width="6.109375" style="112" customWidth="1"/>
    <col min="6919" max="6919" width="10.6640625" style="112" customWidth="1"/>
    <col min="6920" max="6920" width="11.6640625" style="112" customWidth="1"/>
    <col min="6921" max="6921" width="14.109375" style="112" customWidth="1"/>
    <col min="6922" max="6923" width="10.6640625" style="112" customWidth="1"/>
    <col min="6924" max="6924" width="11.6640625" style="112" customWidth="1"/>
    <col min="6925" max="6925" width="14.109375" style="112" customWidth="1"/>
    <col min="6926" max="6926" width="10.6640625" style="112" customWidth="1"/>
    <col min="6927" max="6927" width="11.6640625" style="112" customWidth="1"/>
    <col min="6928" max="6928" width="9" style="112"/>
    <col min="6929" max="6929" width="12.88671875" style="112" bestFit="1" customWidth="1"/>
    <col min="6930" max="7170" width="9" style="112"/>
    <col min="7171" max="7171" width="5.109375" style="112" customWidth="1"/>
    <col min="7172" max="7172" width="30.109375" style="112" customWidth="1"/>
    <col min="7173" max="7173" width="30" style="112" customWidth="1"/>
    <col min="7174" max="7174" width="6.109375" style="112" customWidth="1"/>
    <col min="7175" max="7175" width="10.6640625" style="112" customWidth="1"/>
    <col min="7176" max="7176" width="11.6640625" style="112" customWidth="1"/>
    <col min="7177" max="7177" width="14.109375" style="112" customWidth="1"/>
    <col min="7178" max="7179" width="10.6640625" style="112" customWidth="1"/>
    <col min="7180" max="7180" width="11.6640625" style="112" customWidth="1"/>
    <col min="7181" max="7181" width="14.109375" style="112" customWidth="1"/>
    <col min="7182" max="7182" width="10.6640625" style="112" customWidth="1"/>
    <col min="7183" max="7183" width="11.6640625" style="112" customWidth="1"/>
    <col min="7184" max="7184" width="9" style="112"/>
    <col min="7185" max="7185" width="12.88671875" style="112" bestFit="1" customWidth="1"/>
    <col min="7186" max="7426" width="9" style="112"/>
    <col min="7427" max="7427" width="5.109375" style="112" customWidth="1"/>
    <col min="7428" max="7428" width="30.109375" style="112" customWidth="1"/>
    <col min="7429" max="7429" width="30" style="112" customWidth="1"/>
    <col min="7430" max="7430" width="6.109375" style="112" customWidth="1"/>
    <col min="7431" max="7431" width="10.6640625" style="112" customWidth="1"/>
    <col min="7432" max="7432" width="11.6640625" style="112" customWidth="1"/>
    <col min="7433" max="7433" width="14.109375" style="112" customWidth="1"/>
    <col min="7434" max="7435" width="10.6640625" style="112" customWidth="1"/>
    <col min="7436" max="7436" width="11.6640625" style="112" customWidth="1"/>
    <col min="7437" max="7437" width="14.109375" style="112" customWidth="1"/>
    <col min="7438" max="7438" width="10.6640625" style="112" customWidth="1"/>
    <col min="7439" max="7439" width="11.6640625" style="112" customWidth="1"/>
    <col min="7440" max="7440" width="9" style="112"/>
    <col min="7441" max="7441" width="12.88671875" style="112" bestFit="1" customWidth="1"/>
    <col min="7442" max="7682" width="9" style="112"/>
    <col min="7683" max="7683" width="5.109375" style="112" customWidth="1"/>
    <col min="7684" max="7684" width="30.109375" style="112" customWidth="1"/>
    <col min="7685" max="7685" width="30" style="112" customWidth="1"/>
    <col min="7686" max="7686" width="6.109375" style="112" customWidth="1"/>
    <col min="7687" max="7687" width="10.6640625" style="112" customWidth="1"/>
    <col min="7688" max="7688" width="11.6640625" style="112" customWidth="1"/>
    <col min="7689" max="7689" width="14.109375" style="112" customWidth="1"/>
    <col min="7690" max="7691" width="10.6640625" style="112" customWidth="1"/>
    <col min="7692" max="7692" width="11.6640625" style="112" customWidth="1"/>
    <col min="7693" max="7693" width="14.109375" style="112" customWidth="1"/>
    <col min="7694" max="7694" width="10.6640625" style="112" customWidth="1"/>
    <col min="7695" max="7695" width="11.6640625" style="112" customWidth="1"/>
    <col min="7696" max="7696" width="9" style="112"/>
    <col min="7697" max="7697" width="12.88671875" style="112" bestFit="1" customWidth="1"/>
    <col min="7698" max="7938" width="9" style="112"/>
    <col min="7939" max="7939" width="5.109375" style="112" customWidth="1"/>
    <col min="7940" max="7940" width="30.109375" style="112" customWidth="1"/>
    <col min="7941" max="7941" width="30" style="112" customWidth="1"/>
    <col min="7942" max="7942" width="6.109375" style="112" customWidth="1"/>
    <col min="7943" max="7943" width="10.6640625" style="112" customWidth="1"/>
    <col min="7944" max="7944" width="11.6640625" style="112" customWidth="1"/>
    <col min="7945" max="7945" width="14.109375" style="112" customWidth="1"/>
    <col min="7946" max="7947" width="10.6640625" style="112" customWidth="1"/>
    <col min="7948" max="7948" width="11.6640625" style="112" customWidth="1"/>
    <col min="7949" max="7949" width="14.109375" style="112" customWidth="1"/>
    <col min="7950" max="7950" width="10.6640625" style="112" customWidth="1"/>
    <col min="7951" max="7951" width="11.6640625" style="112" customWidth="1"/>
    <col min="7952" max="7952" width="9" style="112"/>
    <col min="7953" max="7953" width="12.88671875" style="112" bestFit="1" customWidth="1"/>
    <col min="7954" max="8194" width="9" style="112"/>
    <col min="8195" max="8195" width="5.109375" style="112" customWidth="1"/>
    <col min="8196" max="8196" width="30.109375" style="112" customWidth="1"/>
    <col min="8197" max="8197" width="30" style="112" customWidth="1"/>
    <col min="8198" max="8198" width="6.109375" style="112" customWidth="1"/>
    <col min="8199" max="8199" width="10.6640625" style="112" customWidth="1"/>
    <col min="8200" max="8200" width="11.6640625" style="112" customWidth="1"/>
    <col min="8201" max="8201" width="14.109375" style="112" customWidth="1"/>
    <col min="8202" max="8203" width="10.6640625" style="112" customWidth="1"/>
    <col min="8204" max="8204" width="11.6640625" style="112" customWidth="1"/>
    <col min="8205" max="8205" width="14.109375" style="112" customWidth="1"/>
    <col min="8206" max="8206" width="10.6640625" style="112" customWidth="1"/>
    <col min="8207" max="8207" width="11.6640625" style="112" customWidth="1"/>
    <col min="8208" max="8208" width="9" style="112"/>
    <col min="8209" max="8209" width="12.88671875" style="112" bestFit="1" customWidth="1"/>
    <col min="8210" max="8450" width="9" style="112"/>
    <col min="8451" max="8451" width="5.109375" style="112" customWidth="1"/>
    <col min="8452" max="8452" width="30.109375" style="112" customWidth="1"/>
    <col min="8453" max="8453" width="30" style="112" customWidth="1"/>
    <col min="8454" max="8454" width="6.109375" style="112" customWidth="1"/>
    <col min="8455" max="8455" width="10.6640625" style="112" customWidth="1"/>
    <col min="8456" max="8456" width="11.6640625" style="112" customWidth="1"/>
    <col min="8457" max="8457" width="14.109375" style="112" customWidth="1"/>
    <col min="8458" max="8459" width="10.6640625" style="112" customWidth="1"/>
    <col min="8460" max="8460" width="11.6640625" style="112" customWidth="1"/>
    <col min="8461" max="8461" width="14.109375" style="112" customWidth="1"/>
    <col min="8462" max="8462" width="10.6640625" style="112" customWidth="1"/>
    <col min="8463" max="8463" width="11.6640625" style="112" customWidth="1"/>
    <col min="8464" max="8464" width="9" style="112"/>
    <col min="8465" max="8465" width="12.88671875" style="112" bestFit="1" customWidth="1"/>
    <col min="8466" max="8706" width="9" style="112"/>
    <col min="8707" max="8707" width="5.109375" style="112" customWidth="1"/>
    <col min="8708" max="8708" width="30.109375" style="112" customWidth="1"/>
    <col min="8709" max="8709" width="30" style="112" customWidth="1"/>
    <col min="8710" max="8710" width="6.109375" style="112" customWidth="1"/>
    <col min="8711" max="8711" width="10.6640625" style="112" customWidth="1"/>
    <col min="8712" max="8712" width="11.6640625" style="112" customWidth="1"/>
    <col min="8713" max="8713" width="14.109375" style="112" customWidth="1"/>
    <col min="8714" max="8715" width="10.6640625" style="112" customWidth="1"/>
    <col min="8716" max="8716" width="11.6640625" style="112" customWidth="1"/>
    <col min="8717" max="8717" width="14.109375" style="112" customWidth="1"/>
    <col min="8718" max="8718" width="10.6640625" style="112" customWidth="1"/>
    <col min="8719" max="8719" width="11.6640625" style="112" customWidth="1"/>
    <col min="8720" max="8720" width="9" style="112"/>
    <col min="8721" max="8721" width="12.88671875" style="112" bestFit="1" customWidth="1"/>
    <col min="8722" max="8962" width="9" style="112"/>
    <col min="8963" max="8963" width="5.109375" style="112" customWidth="1"/>
    <col min="8964" max="8964" width="30.109375" style="112" customWidth="1"/>
    <col min="8965" max="8965" width="30" style="112" customWidth="1"/>
    <col min="8966" max="8966" width="6.109375" style="112" customWidth="1"/>
    <col min="8967" max="8967" width="10.6640625" style="112" customWidth="1"/>
    <col min="8968" max="8968" width="11.6640625" style="112" customWidth="1"/>
    <col min="8969" max="8969" width="14.109375" style="112" customWidth="1"/>
    <col min="8970" max="8971" width="10.6640625" style="112" customWidth="1"/>
    <col min="8972" max="8972" width="11.6640625" style="112" customWidth="1"/>
    <col min="8973" max="8973" width="14.109375" style="112" customWidth="1"/>
    <col min="8974" max="8974" width="10.6640625" style="112" customWidth="1"/>
    <col min="8975" max="8975" width="11.6640625" style="112" customWidth="1"/>
    <col min="8976" max="8976" width="9" style="112"/>
    <col min="8977" max="8977" width="12.88671875" style="112" bestFit="1" customWidth="1"/>
    <col min="8978" max="9218" width="9" style="112"/>
    <col min="9219" max="9219" width="5.109375" style="112" customWidth="1"/>
    <col min="9220" max="9220" width="30.109375" style="112" customWidth="1"/>
    <col min="9221" max="9221" width="30" style="112" customWidth="1"/>
    <col min="9222" max="9222" width="6.109375" style="112" customWidth="1"/>
    <col min="9223" max="9223" width="10.6640625" style="112" customWidth="1"/>
    <col min="9224" max="9224" width="11.6640625" style="112" customWidth="1"/>
    <col min="9225" max="9225" width="14.109375" style="112" customWidth="1"/>
    <col min="9226" max="9227" width="10.6640625" style="112" customWidth="1"/>
    <col min="9228" max="9228" width="11.6640625" style="112" customWidth="1"/>
    <col min="9229" max="9229" width="14.109375" style="112" customWidth="1"/>
    <col min="9230" max="9230" width="10.6640625" style="112" customWidth="1"/>
    <col min="9231" max="9231" width="11.6640625" style="112" customWidth="1"/>
    <col min="9232" max="9232" width="9" style="112"/>
    <col min="9233" max="9233" width="12.88671875" style="112" bestFit="1" customWidth="1"/>
    <col min="9234" max="9474" width="9" style="112"/>
    <col min="9475" max="9475" width="5.109375" style="112" customWidth="1"/>
    <col min="9476" max="9476" width="30.109375" style="112" customWidth="1"/>
    <col min="9477" max="9477" width="30" style="112" customWidth="1"/>
    <col min="9478" max="9478" width="6.109375" style="112" customWidth="1"/>
    <col min="9479" max="9479" width="10.6640625" style="112" customWidth="1"/>
    <col min="9480" max="9480" width="11.6640625" style="112" customWidth="1"/>
    <col min="9481" max="9481" width="14.109375" style="112" customWidth="1"/>
    <col min="9482" max="9483" width="10.6640625" style="112" customWidth="1"/>
    <col min="9484" max="9484" width="11.6640625" style="112" customWidth="1"/>
    <col min="9485" max="9485" width="14.109375" style="112" customWidth="1"/>
    <col min="9486" max="9486" width="10.6640625" style="112" customWidth="1"/>
    <col min="9487" max="9487" width="11.6640625" style="112" customWidth="1"/>
    <col min="9488" max="9488" width="9" style="112"/>
    <col min="9489" max="9489" width="12.88671875" style="112" bestFit="1" customWidth="1"/>
    <col min="9490" max="9730" width="9" style="112"/>
    <col min="9731" max="9731" width="5.109375" style="112" customWidth="1"/>
    <col min="9732" max="9732" width="30.109375" style="112" customWidth="1"/>
    <col min="9733" max="9733" width="30" style="112" customWidth="1"/>
    <col min="9734" max="9734" width="6.109375" style="112" customWidth="1"/>
    <col min="9735" max="9735" width="10.6640625" style="112" customWidth="1"/>
    <col min="9736" max="9736" width="11.6640625" style="112" customWidth="1"/>
    <col min="9737" max="9737" width="14.109375" style="112" customWidth="1"/>
    <col min="9738" max="9739" width="10.6640625" style="112" customWidth="1"/>
    <col min="9740" max="9740" width="11.6640625" style="112" customWidth="1"/>
    <col min="9741" max="9741" width="14.109375" style="112" customWidth="1"/>
    <col min="9742" max="9742" width="10.6640625" style="112" customWidth="1"/>
    <col min="9743" max="9743" width="11.6640625" style="112" customWidth="1"/>
    <col min="9744" max="9744" width="9" style="112"/>
    <col min="9745" max="9745" width="12.88671875" style="112" bestFit="1" customWidth="1"/>
    <col min="9746" max="9986" width="9" style="112"/>
    <col min="9987" max="9987" width="5.109375" style="112" customWidth="1"/>
    <col min="9988" max="9988" width="30.109375" style="112" customWidth="1"/>
    <col min="9989" max="9989" width="30" style="112" customWidth="1"/>
    <col min="9990" max="9990" width="6.109375" style="112" customWidth="1"/>
    <col min="9991" max="9991" width="10.6640625" style="112" customWidth="1"/>
    <col min="9992" max="9992" width="11.6640625" style="112" customWidth="1"/>
    <col min="9993" max="9993" width="14.109375" style="112" customWidth="1"/>
    <col min="9994" max="9995" width="10.6640625" style="112" customWidth="1"/>
    <col min="9996" max="9996" width="11.6640625" style="112" customWidth="1"/>
    <col min="9997" max="9997" width="14.109375" style="112" customWidth="1"/>
    <col min="9998" max="9998" width="10.6640625" style="112" customWidth="1"/>
    <col min="9999" max="9999" width="11.6640625" style="112" customWidth="1"/>
    <col min="10000" max="10000" width="9" style="112"/>
    <col min="10001" max="10001" width="12.88671875" style="112" bestFit="1" customWidth="1"/>
    <col min="10002" max="10242" width="9" style="112"/>
    <col min="10243" max="10243" width="5.109375" style="112" customWidth="1"/>
    <col min="10244" max="10244" width="30.109375" style="112" customWidth="1"/>
    <col min="10245" max="10245" width="30" style="112" customWidth="1"/>
    <col min="10246" max="10246" width="6.109375" style="112" customWidth="1"/>
    <col min="10247" max="10247" width="10.6640625" style="112" customWidth="1"/>
    <col min="10248" max="10248" width="11.6640625" style="112" customWidth="1"/>
    <col min="10249" max="10249" width="14.109375" style="112" customWidth="1"/>
    <col min="10250" max="10251" width="10.6640625" style="112" customWidth="1"/>
    <col min="10252" max="10252" width="11.6640625" style="112" customWidth="1"/>
    <col min="10253" max="10253" width="14.109375" style="112" customWidth="1"/>
    <col min="10254" max="10254" width="10.6640625" style="112" customWidth="1"/>
    <col min="10255" max="10255" width="11.6640625" style="112" customWidth="1"/>
    <col min="10256" max="10256" width="9" style="112"/>
    <col min="10257" max="10257" width="12.88671875" style="112" bestFit="1" customWidth="1"/>
    <col min="10258" max="10498" width="9" style="112"/>
    <col min="10499" max="10499" width="5.109375" style="112" customWidth="1"/>
    <col min="10500" max="10500" width="30.109375" style="112" customWidth="1"/>
    <col min="10501" max="10501" width="30" style="112" customWidth="1"/>
    <col min="10502" max="10502" width="6.109375" style="112" customWidth="1"/>
    <col min="10503" max="10503" width="10.6640625" style="112" customWidth="1"/>
    <col min="10504" max="10504" width="11.6640625" style="112" customWidth="1"/>
    <col min="10505" max="10505" width="14.109375" style="112" customWidth="1"/>
    <col min="10506" max="10507" width="10.6640625" style="112" customWidth="1"/>
    <col min="10508" max="10508" width="11.6640625" style="112" customWidth="1"/>
    <col min="10509" max="10509" width="14.109375" style="112" customWidth="1"/>
    <col min="10510" max="10510" width="10.6640625" style="112" customWidth="1"/>
    <col min="10511" max="10511" width="11.6640625" style="112" customWidth="1"/>
    <col min="10512" max="10512" width="9" style="112"/>
    <col min="10513" max="10513" width="12.88671875" style="112" bestFit="1" customWidth="1"/>
    <col min="10514" max="10754" width="9" style="112"/>
    <col min="10755" max="10755" width="5.109375" style="112" customWidth="1"/>
    <col min="10756" max="10756" width="30.109375" style="112" customWidth="1"/>
    <col min="10757" max="10757" width="30" style="112" customWidth="1"/>
    <col min="10758" max="10758" width="6.109375" style="112" customWidth="1"/>
    <col min="10759" max="10759" width="10.6640625" style="112" customWidth="1"/>
    <col min="10760" max="10760" width="11.6640625" style="112" customWidth="1"/>
    <col min="10761" max="10761" width="14.109375" style="112" customWidth="1"/>
    <col min="10762" max="10763" width="10.6640625" style="112" customWidth="1"/>
    <col min="10764" max="10764" width="11.6640625" style="112" customWidth="1"/>
    <col min="10765" max="10765" width="14.109375" style="112" customWidth="1"/>
    <col min="10766" max="10766" width="10.6640625" style="112" customWidth="1"/>
    <col min="10767" max="10767" width="11.6640625" style="112" customWidth="1"/>
    <col min="10768" max="10768" width="9" style="112"/>
    <col min="10769" max="10769" width="12.88671875" style="112" bestFit="1" customWidth="1"/>
    <col min="10770" max="11010" width="9" style="112"/>
    <col min="11011" max="11011" width="5.109375" style="112" customWidth="1"/>
    <col min="11012" max="11012" width="30.109375" style="112" customWidth="1"/>
    <col min="11013" max="11013" width="30" style="112" customWidth="1"/>
    <col min="11014" max="11014" width="6.109375" style="112" customWidth="1"/>
    <col min="11015" max="11015" width="10.6640625" style="112" customWidth="1"/>
    <col min="11016" max="11016" width="11.6640625" style="112" customWidth="1"/>
    <col min="11017" max="11017" width="14.109375" style="112" customWidth="1"/>
    <col min="11018" max="11019" width="10.6640625" style="112" customWidth="1"/>
    <col min="11020" max="11020" width="11.6640625" style="112" customWidth="1"/>
    <col min="11021" max="11021" width="14.109375" style="112" customWidth="1"/>
    <col min="11022" max="11022" width="10.6640625" style="112" customWidth="1"/>
    <col min="11023" max="11023" width="11.6640625" style="112" customWidth="1"/>
    <col min="11024" max="11024" width="9" style="112"/>
    <col min="11025" max="11025" width="12.88671875" style="112" bestFit="1" customWidth="1"/>
    <col min="11026" max="11266" width="9" style="112"/>
    <col min="11267" max="11267" width="5.109375" style="112" customWidth="1"/>
    <col min="11268" max="11268" width="30.109375" style="112" customWidth="1"/>
    <col min="11269" max="11269" width="30" style="112" customWidth="1"/>
    <col min="11270" max="11270" width="6.109375" style="112" customWidth="1"/>
    <col min="11271" max="11271" width="10.6640625" style="112" customWidth="1"/>
    <col min="11272" max="11272" width="11.6640625" style="112" customWidth="1"/>
    <col min="11273" max="11273" width="14.109375" style="112" customWidth="1"/>
    <col min="11274" max="11275" width="10.6640625" style="112" customWidth="1"/>
    <col min="11276" max="11276" width="11.6640625" style="112" customWidth="1"/>
    <col min="11277" max="11277" width="14.109375" style="112" customWidth="1"/>
    <col min="11278" max="11278" width="10.6640625" style="112" customWidth="1"/>
    <col min="11279" max="11279" width="11.6640625" style="112" customWidth="1"/>
    <col min="11280" max="11280" width="9" style="112"/>
    <col min="11281" max="11281" width="12.88671875" style="112" bestFit="1" customWidth="1"/>
    <col min="11282" max="11522" width="9" style="112"/>
    <col min="11523" max="11523" width="5.109375" style="112" customWidth="1"/>
    <col min="11524" max="11524" width="30.109375" style="112" customWidth="1"/>
    <col min="11525" max="11525" width="30" style="112" customWidth="1"/>
    <col min="11526" max="11526" width="6.109375" style="112" customWidth="1"/>
    <col min="11527" max="11527" width="10.6640625" style="112" customWidth="1"/>
    <col min="11528" max="11528" width="11.6640625" style="112" customWidth="1"/>
    <col min="11529" max="11529" width="14.109375" style="112" customWidth="1"/>
    <col min="11530" max="11531" width="10.6640625" style="112" customWidth="1"/>
    <col min="11532" max="11532" width="11.6640625" style="112" customWidth="1"/>
    <col min="11533" max="11533" width="14.109375" style="112" customWidth="1"/>
    <col min="11534" max="11534" width="10.6640625" style="112" customWidth="1"/>
    <col min="11535" max="11535" width="11.6640625" style="112" customWidth="1"/>
    <col min="11536" max="11536" width="9" style="112"/>
    <col min="11537" max="11537" width="12.88671875" style="112" bestFit="1" customWidth="1"/>
    <col min="11538" max="11778" width="9" style="112"/>
    <col min="11779" max="11779" width="5.109375" style="112" customWidth="1"/>
    <col min="11780" max="11780" width="30.109375" style="112" customWidth="1"/>
    <col min="11781" max="11781" width="30" style="112" customWidth="1"/>
    <col min="11782" max="11782" width="6.109375" style="112" customWidth="1"/>
    <col min="11783" max="11783" width="10.6640625" style="112" customWidth="1"/>
    <col min="11784" max="11784" width="11.6640625" style="112" customWidth="1"/>
    <col min="11785" max="11785" width="14.109375" style="112" customWidth="1"/>
    <col min="11786" max="11787" width="10.6640625" style="112" customWidth="1"/>
    <col min="11788" max="11788" width="11.6640625" style="112" customWidth="1"/>
    <col min="11789" max="11789" width="14.109375" style="112" customWidth="1"/>
    <col min="11790" max="11790" width="10.6640625" style="112" customWidth="1"/>
    <col min="11791" max="11791" width="11.6640625" style="112" customWidth="1"/>
    <col min="11792" max="11792" width="9" style="112"/>
    <col min="11793" max="11793" width="12.88671875" style="112" bestFit="1" customWidth="1"/>
    <col min="11794" max="12034" width="9" style="112"/>
    <col min="12035" max="12035" width="5.109375" style="112" customWidth="1"/>
    <col min="12036" max="12036" width="30.109375" style="112" customWidth="1"/>
    <col min="12037" max="12037" width="30" style="112" customWidth="1"/>
    <col min="12038" max="12038" width="6.109375" style="112" customWidth="1"/>
    <col min="12039" max="12039" width="10.6640625" style="112" customWidth="1"/>
    <col min="12040" max="12040" width="11.6640625" style="112" customWidth="1"/>
    <col min="12041" max="12041" width="14.109375" style="112" customWidth="1"/>
    <col min="12042" max="12043" width="10.6640625" style="112" customWidth="1"/>
    <col min="12044" max="12044" width="11.6640625" style="112" customWidth="1"/>
    <col min="12045" max="12045" width="14.109375" style="112" customWidth="1"/>
    <col min="12046" max="12046" width="10.6640625" style="112" customWidth="1"/>
    <col min="12047" max="12047" width="11.6640625" style="112" customWidth="1"/>
    <col min="12048" max="12048" width="9" style="112"/>
    <col min="12049" max="12049" width="12.88671875" style="112" bestFit="1" customWidth="1"/>
    <col min="12050" max="12290" width="9" style="112"/>
    <col min="12291" max="12291" width="5.109375" style="112" customWidth="1"/>
    <col min="12292" max="12292" width="30.109375" style="112" customWidth="1"/>
    <col min="12293" max="12293" width="30" style="112" customWidth="1"/>
    <col min="12294" max="12294" width="6.109375" style="112" customWidth="1"/>
    <col min="12295" max="12295" width="10.6640625" style="112" customWidth="1"/>
    <col min="12296" max="12296" width="11.6640625" style="112" customWidth="1"/>
    <col min="12297" max="12297" width="14.109375" style="112" customWidth="1"/>
    <col min="12298" max="12299" width="10.6640625" style="112" customWidth="1"/>
    <col min="12300" max="12300" width="11.6640625" style="112" customWidth="1"/>
    <col min="12301" max="12301" width="14.109375" style="112" customWidth="1"/>
    <col min="12302" max="12302" width="10.6640625" style="112" customWidth="1"/>
    <col min="12303" max="12303" width="11.6640625" style="112" customWidth="1"/>
    <col min="12304" max="12304" width="9" style="112"/>
    <col min="12305" max="12305" width="12.88671875" style="112" bestFit="1" customWidth="1"/>
    <col min="12306" max="12546" width="9" style="112"/>
    <col min="12547" max="12547" width="5.109375" style="112" customWidth="1"/>
    <col min="12548" max="12548" width="30.109375" style="112" customWidth="1"/>
    <col min="12549" max="12549" width="30" style="112" customWidth="1"/>
    <col min="12550" max="12550" width="6.109375" style="112" customWidth="1"/>
    <col min="12551" max="12551" width="10.6640625" style="112" customWidth="1"/>
    <col min="12552" max="12552" width="11.6640625" style="112" customWidth="1"/>
    <col min="12553" max="12553" width="14.109375" style="112" customWidth="1"/>
    <col min="12554" max="12555" width="10.6640625" style="112" customWidth="1"/>
    <col min="12556" max="12556" width="11.6640625" style="112" customWidth="1"/>
    <col min="12557" max="12557" width="14.109375" style="112" customWidth="1"/>
    <col min="12558" max="12558" width="10.6640625" style="112" customWidth="1"/>
    <col min="12559" max="12559" width="11.6640625" style="112" customWidth="1"/>
    <col min="12560" max="12560" width="9" style="112"/>
    <col min="12561" max="12561" width="12.88671875" style="112" bestFit="1" customWidth="1"/>
    <col min="12562" max="12802" width="9" style="112"/>
    <col min="12803" max="12803" width="5.109375" style="112" customWidth="1"/>
    <col min="12804" max="12804" width="30.109375" style="112" customWidth="1"/>
    <col min="12805" max="12805" width="30" style="112" customWidth="1"/>
    <col min="12806" max="12806" width="6.109375" style="112" customWidth="1"/>
    <col min="12807" max="12807" width="10.6640625" style="112" customWidth="1"/>
    <col min="12808" max="12808" width="11.6640625" style="112" customWidth="1"/>
    <col min="12809" max="12809" width="14.109375" style="112" customWidth="1"/>
    <col min="12810" max="12811" width="10.6640625" style="112" customWidth="1"/>
    <col min="12812" max="12812" width="11.6640625" style="112" customWidth="1"/>
    <col min="12813" max="12813" width="14.109375" style="112" customWidth="1"/>
    <col min="12814" max="12814" width="10.6640625" style="112" customWidth="1"/>
    <col min="12815" max="12815" width="11.6640625" style="112" customWidth="1"/>
    <col min="12816" max="12816" width="9" style="112"/>
    <col min="12817" max="12817" width="12.88671875" style="112" bestFit="1" customWidth="1"/>
    <col min="12818" max="13058" width="9" style="112"/>
    <col min="13059" max="13059" width="5.109375" style="112" customWidth="1"/>
    <col min="13060" max="13060" width="30.109375" style="112" customWidth="1"/>
    <col min="13061" max="13061" width="30" style="112" customWidth="1"/>
    <col min="13062" max="13062" width="6.109375" style="112" customWidth="1"/>
    <col min="13063" max="13063" width="10.6640625" style="112" customWidth="1"/>
    <col min="13064" max="13064" width="11.6640625" style="112" customWidth="1"/>
    <col min="13065" max="13065" width="14.109375" style="112" customWidth="1"/>
    <col min="13066" max="13067" width="10.6640625" style="112" customWidth="1"/>
    <col min="13068" max="13068" width="11.6640625" style="112" customWidth="1"/>
    <col min="13069" max="13069" width="14.109375" style="112" customWidth="1"/>
    <col min="13070" max="13070" width="10.6640625" style="112" customWidth="1"/>
    <col min="13071" max="13071" width="11.6640625" style="112" customWidth="1"/>
    <col min="13072" max="13072" width="9" style="112"/>
    <col min="13073" max="13073" width="12.88671875" style="112" bestFit="1" customWidth="1"/>
    <col min="13074" max="13314" width="9" style="112"/>
    <col min="13315" max="13315" width="5.109375" style="112" customWidth="1"/>
    <col min="13316" max="13316" width="30.109375" style="112" customWidth="1"/>
    <col min="13317" max="13317" width="30" style="112" customWidth="1"/>
    <col min="13318" max="13318" width="6.109375" style="112" customWidth="1"/>
    <col min="13319" max="13319" width="10.6640625" style="112" customWidth="1"/>
    <col min="13320" max="13320" width="11.6640625" style="112" customWidth="1"/>
    <col min="13321" max="13321" width="14.109375" style="112" customWidth="1"/>
    <col min="13322" max="13323" width="10.6640625" style="112" customWidth="1"/>
    <col min="13324" max="13324" width="11.6640625" style="112" customWidth="1"/>
    <col min="13325" max="13325" width="14.109375" style="112" customWidth="1"/>
    <col min="13326" max="13326" width="10.6640625" style="112" customWidth="1"/>
    <col min="13327" max="13327" width="11.6640625" style="112" customWidth="1"/>
    <col min="13328" max="13328" width="9" style="112"/>
    <col min="13329" max="13329" width="12.88671875" style="112" bestFit="1" customWidth="1"/>
    <col min="13330" max="13570" width="9" style="112"/>
    <col min="13571" max="13571" width="5.109375" style="112" customWidth="1"/>
    <col min="13572" max="13572" width="30.109375" style="112" customWidth="1"/>
    <col min="13573" max="13573" width="30" style="112" customWidth="1"/>
    <col min="13574" max="13574" width="6.109375" style="112" customWidth="1"/>
    <col min="13575" max="13575" width="10.6640625" style="112" customWidth="1"/>
    <col min="13576" max="13576" width="11.6640625" style="112" customWidth="1"/>
    <col min="13577" max="13577" width="14.109375" style="112" customWidth="1"/>
    <col min="13578" max="13579" width="10.6640625" style="112" customWidth="1"/>
    <col min="13580" max="13580" width="11.6640625" style="112" customWidth="1"/>
    <col min="13581" max="13581" width="14.109375" style="112" customWidth="1"/>
    <col min="13582" max="13582" width="10.6640625" style="112" customWidth="1"/>
    <col min="13583" max="13583" width="11.6640625" style="112" customWidth="1"/>
    <col min="13584" max="13584" width="9" style="112"/>
    <col min="13585" max="13585" width="12.88671875" style="112" bestFit="1" customWidth="1"/>
    <col min="13586" max="13826" width="9" style="112"/>
    <col min="13827" max="13827" width="5.109375" style="112" customWidth="1"/>
    <col min="13828" max="13828" width="30.109375" style="112" customWidth="1"/>
    <col min="13829" max="13829" width="30" style="112" customWidth="1"/>
    <col min="13830" max="13830" width="6.109375" style="112" customWidth="1"/>
    <col min="13831" max="13831" width="10.6640625" style="112" customWidth="1"/>
    <col min="13832" max="13832" width="11.6640625" style="112" customWidth="1"/>
    <col min="13833" max="13833" width="14.109375" style="112" customWidth="1"/>
    <col min="13834" max="13835" width="10.6640625" style="112" customWidth="1"/>
    <col min="13836" max="13836" width="11.6640625" style="112" customWidth="1"/>
    <col min="13837" max="13837" width="14.109375" style="112" customWidth="1"/>
    <col min="13838" max="13838" width="10.6640625" style="112" customWidth="1"/>
    <col min="13839" max="13839" width="11.6640625" style="112" customWidth="1"/>
    <col min="13840" max="13840" width="9" style="112"/>
    <col min="13841" max="13841" width="12.88671875" style="112" bestFit="1" customWidth="1"/>
    <col min="13842" max="14082" width="9" style="112"/>
    <col min="14083" max="14083" width="5.109375" style="112" customWidth="1"/>
    <col min="14084" max="14084" width="30.109375" style="112" customWidth="1"/>
    <col min="14085" max="14085" width="30" style="112" customWidth="1"/>
    <col min="14086" max="14086" width="6.109375" style="112" customWidth="1"/>
    <col min="14087" max="14087" width="10.6640625" style="112" customWidth="1"/>
    <col min="14088" max="14088" width="11.6640625" style="112" customWidth="1"/>
    <col min="14089" max="14089" width="14.109375" style="112" customWidth="1"/>
    <col min="14090" max="14091" width="10.6640625" style="112" customWidth="1"/>
    <col min="14092" max="14092" width="11.6640625" style="112" customWidth="1"/>
    <col min="14093" max="14093" width="14.109375" style="112" customWidth="1"/>
    <col min="14094" max="14094" width="10.6640625" style="112" customWidth="1"/>
    <col min="14095" max="14095" width="11.6640625" style="112" customWidth="1"/>
    <col min="14096" max="14096" width="9" style="112"/>
    <col min="14097" max="14097" width="12.88671875" style="112" bestFit="1" customWidth="1"/>
    <col min="14098" max="14338" width="9" style="112"/>
    <col min="14339" max="14339" width="5.109375" style="112" customWidth="1"/>
    <col min="14340" max="14340" width="30.109375" style="112" customWidth="1"/>
    <col min="14341" max="14341" width="30" style="112" customWidth="1"/>
    <col min="14342" max="14342" width="6.109375" style="112" customWidth="1"/>
    <col min="14343" max="14343" width="10.6640625" style="112" customWidth="1"/>
    <col min="14344" max="14344" width="11.6640625" style="112" customWidth="1"/>
    <col min="14345" max="14345" width="14.109375" style="112" customWidth="1"/>
    <col min="14346" max="14347" width="10.6640625" style="112" customWidth="1"/>
    <col min="14348" max="14348" width="11.6640625" style="112" customWidth="1"/>
    <col min="14349" max="14349" width="14.109375" style="112" customWidth="1"/>
    <col min="14350" max="14350" width="10.6640625" style="112" customWidth="1"/>
    <col min="14351" max="14351" width="11.6640625" style="112" customWidth="1"/>
    <col min="14352" max="14352" width="9" style="112"/>
    <col min="14353" max="14353" width="12.88671875" style="112" bestFit="1" customWidth="1"/>
    <col min="14354" max="14594" width="9" style="112"/>
    <col min="14595" max="14595" width="5.109375" style="112" customWidth="1"/>
    <col min="14596" max="14596" width="30.109375" style="112" customWidth="1"/>
    <col min="14597" max="14597" width="30" style="112" customWidth="1"/>
    <col min="14598" max="14598" width="6.109375" style="112" customWidth="1"/>
    <col min="14599" max="14599" width="10.6640625" style="112" customWidth="1"/>
    <col min="14600" max="14600" width="11.6640625" style="112" customWidth="1"/>
    <col min="14601" max="14601" width="14.109375" style="112" customWidth="1"/>
    <col min="14602" max="14603" width="10.6640625" style="112" customWidth="1"/>
    <col min="14604" max="14604" width="11.6640625" style="112" customWidth="1"/>
    <col min="14605" max="14605" width="14.109375" style="112" customWidth="1"/>
    <col min="14606" max="14606" width="10.6640625" style="112" customWidth="1"/>
    <col min="14607" max="14607" width="11.6640625" style="112" customWidth="1"/>
    <col min="14608" max="14608" width="9" style="112"/>
    <col min="14609" max="14609" width="12.88671875" style="112" bestFit="1" customWidth="1"/>
    <col min="14610" max="14850" width="9" style="112"/>
    <col min="14851" max="14851" width="5.109375" style="112" customWidth="1"/>
    <col min="14852" max="14852" width="30.109375" style="112" customWidth="1"/>
    <col min="14853" max="14853" width="30" style="112" customWidth="1"/>
    <col min="14854" max="14854" width="6.109375" style="112" customWidth="1"/>
    <col min="14855" max="14855" width="10.6640625" style="112" customWidth="1"/>
    <col min="14856" max="14856" width="11.6640625" style="112" customWidth="1"/>
    <col min="14857" max="14857" width="14.109375" style="112" customWidth="1"/>
    <col min="14858" max="14859" width="10.6640625" style="112" customWidth="1"/>
    <col min="14860" max="14860" width="11.6640625" style="112" customWidth="1"/>
    <col min="14861" max="14861" width="14.109375" style="112" customWidth="1"/>
    <col min="14862" max="14862" width="10.6640625" style="112" customWidth="1"/>
    <col min="14863" max="14863" width="11.6640625" style="112" customWidth="1"/>
    <col min="14864" max="14864" width="9" style="112"/>
    <col min="14865" max="14865" width="12.88671875" style="112" bestFit="1" customWidth="1"/>
    <col min="14866" max="15106" width="9" style="112"/>
    <col min="15107" max="15107" width="5.109375" style="112" customWidth="1"/>
    <col min="15108" max="15108" width="30.109375" style="112" customWidth="1"/>
    <col min="15109" max="15109" width="30" style="112" customWidth="1"/>
    <col min="15110" max="15110" width="6.109375" style="112" customWidth="1"/>
    <col min="15111" max="15111" width="10.6640625" style="112" customWidth="1"/>
    <col min="15112" max="15112" width="11.6640625" style="112" customWidth="1"/>
    <col min="15113" max="15113" width="14.109375" style="112" customWidth="1"/>
    <col min="15114" max="15115" width="10.6640625" style="112" customWidth="1"/>
    <col min="15116" max="15116" width="11.6640625" style="112" customWidth="1"/>
    <col min="15117" max="15117" width="14.109375" style="112" customWidth="1"/>
    <col min="15118" max="15118" width="10.6640625" style="112" customWidth="1"/>
    <col min="15119" max="15119" width="11.6640625" style="112" customWidth="1"/>
    <col min="15120" max="15120" width="9" style="112"/>
    <col min="15121" max="15121" width="12.88671875" style="112" bestFit="1" customWidth="1"/>
    <col min="15122" max="15362" width="9" style="112"/>
    <col min="15363" max="15363" width="5.109375" style="112" customWidth="1"/>
    <col min="15364" max="15364" width="30.109375" style="112" customWidth="1"/>
    <col min="15365" max="15365" width="30" style="112" customWidth="1"/>
    <col min="15366" max="15366" width="6.109375" style="112" customWidth="1"/>
    <col min="15367" max="15367" width="10.6640625" style="112" customWidth="1"/>
    <col min="15368" max="15368" width="11.6640625" style="112" customWidth="1"/>
    <col min="15369" max="15369" width="14.109375" style="112" customWidth="1"/>
    <col min="15370" max="15371" width="10.6640625" style="112" customWidth="1"/>
    <col min="15372" max="15372" width="11.6640625" style="112" customWidth="1"/>
    <col min="15373" max="15373" width="14.109375" style="112" customWidth="1"/>
    <col min="15374" max="15374" width="10.6640625" style="112" customWidth="1"/>
    <col min="15375" max="15375" width="11.6640625" style="112" customWidth="1"/>
    <col min="15376" max="15376" width="9" style="112"/>
    <col min="15377" max="15377" width="12.88671875" style="112" bestFit="1" customWidth="1"/>
    <col min="15378" max="15618" width="9" style="112"/>
    <col min="15619" max="15619" width="5.109375" style="112" customWidth="1"/>
    <col min="15620" max="15620" width="30.109375" style="112" customWidth="1"/>
    <col min="15621" max="15621" width="30" style="112" customWidth="1"/>
    <col min="15622" max="15622" width="6.109375" style="112" customWidth="1"/>
    <col min="15623" max="15623" width="10.6640625" style="112" customWidth="1"/>
    <col min="15624" max="15624" width="11.6640625" style="112" customWidth="1"/>
    <col min="15625" max="15625" width="14.109375" style="112" customWidth="1"/>
    <col min="15626" max="15627" width="10.6640625" style="112" customWidth="1"/>
    <col min="15628" max="15628" width="11.6640625" style="112" customWidth="1"/>
    <col min="15629" max="15629" width="14.109375" style="112" customWidth="1"/>
    <col min="15630" max="15630" width="10.6640625" style="112" customWidth="1"/>
    <col min="15631" max="15631" width="11.6640625" style="112" customWidth="1"/>
    <col min="15632" max="15632" width="9" style="112"/>
    <col min="15633" max="15633" width="12.88671875" style="112" bestFit="1" customWidth="1"/>
    <col min="15634" max="15874" width="9" style="112"/>
    <col min="15875" max="15875" width="5.109375" style="112" customWidth="1"/>
    <col min="15876" max="15876" width="30.109375" style="112" customWidth="1"/>
    <col min="15877" max="15877" width="30" style="112" customWidth="1"/>
    <col min="15878" max="15878" width="6.109375" style="112" customWidth="1"/>
    <col min="15879" max="15879" width="10.6640625" style="112" customWidth="1"/>
    <col min="15880" max="15880" width="11.6640625" style="112" customWidth="1"/>
    <col min="15881" max="15881" width="14.109375" style="112" customWidth="1"/>
    <col min="15882" max="15883" width="10.6640625" style="112" customWidth="1"/>
    <col min="15884" max="15884" width="11.6640625" style="112" customWidth="1"/>
    <col min="15885" max="15885" width="14.109375" style="112" customWidth="1"/>
    <col min="15886" max="15886" width="10.6640625" style="112" customWidth="1"/>
    <col min="15887" max="15887" width="11.6640625" style="112" customWidth="1"/>
    <col min="15888" max="15888" width="9" style="112"/>
    <col min="15889" max="15889" width="12.88671875" style="112" bestFit="1" customWidth="1"/>
    <col min="15890" max="16130" width="9" style="112"/>
    <col min="16131" max="16131" width="5.109375" style="112" customWidth="1"/>
    <col min="16132" max="16132" width="30.109375" style="112" customWidth="1"/>
    <col min="16133" max="16133" width="30" style="112" customWidth="1"/>
    <col min="16134" max="16134" width="6.109375" style="112" customWidth="1"/>
    <col min="16135" max="16135" width="10.6640625" style="112" customWidth="1"/>
    <col min="16136" max="16136" width="11.6640625" style="112" customWidth="1"/>
    <col min="16137" max="16137" width="14.109375" style="112" customWidth="1"/>
    <col min="16138" max="16139" width="10.6640625" style="112" customWidth="1"/>
    <col min="16140" max="16140" width="11.6640625" style="112" customWidth="1"/>
    <col min="16141" max="16141" width="14.109375" style="112" customWidth="1"/>
    <col min="16142" max="16142" width="10.6640625" style="112" customWidth="1"/>
    <col min="16143" max="16143" width="11.6640625" style="112" customWidth="1"/>
    <col min="16144" max="16144" width="9" style="112"/>
    <col min="16145" max="16145" width="12.88671875" style="112" bestFit="1" customWidth="1"/>
    <col min="16146" max="16384" width="9" style="112"/>
  </cols>
  <sheetData>
    <row r="1" spans="1:20" ht="24" customHeight="1">
      <c r="A1" s="105"/>
      <c r="B1" s="106" t="s">
        <v>8</v>
      </c>
      <c r="C1" s="106" t="s">
        <v>9</v>
      </c>
      <c r="D1" s="105" t="s">
        <v>1</v>
      </c>
      <c r="E1" s="107" t="s">
        <v>241</v>
      </c>
      <c r="F1" s="107"/>
      <c r="G1" s="107"/>
      <c r="H1" s="108"/>
      <c r="I1" s="109" t="s">
        <v>10</v>
      </c>
      <c r="J1" s="109"/>
      <c r="K1" s="109"/>
      <c r="L1" s="109"/>
      <c r="M1" s="110" t="s">
        <v>11</v>
      </c>
      <c r="N1" s="111"/>
      <c r="O1" s="111"/>
    </row>
    <row r="2" spans="1:20" ht="24" customHeight="1">
      <c r="A2" s="113"/>
      <c r="B2" s="114"/>
      <c r="C2" s="106"/>
      <c r="D2" s="113"/>
      <c r="E2" s="111" t="s">
        <v>12</v>
      </c>
      <c r="F2" s="111" t="s">
        <v>13</v>
      </c>
      <c r="G2" s="111" t="s">
        <v>14</v>
      </c>
      <c r="H2" s="115" t="s">
        <v>15</v>
      </c>
      <c r="I2" s="116" t="s">
        <v>12</v>
      </c>
      <c r="J2" s="116" t="s">
        <v>13</v>
      </c>
      <c r="K2" s="116" t="s">
        <v>14</v>
      </c>
      <c r="L2" s="116" t="s">
        <v>15</v>
      </c>
      <c r="M2" s="110"/>
      <c r="N2" s="117"/>
      <c r="O2" s="117"/>
    </row>
    <row r="3" spans="1:20" s="133" customFormat="1" ht="24" customHeight="1">
      <c r="A3" s="145"/>
      <c r="B3" s="146" t="s">
        <v>219</v>
      </c>
      <c r="C3" s="147"/>
      <c r="D3" s="148"/>
      <c r="E3" s="149"/>
      <c r="F3" s="150"/>
      <c r="G3" s="151"/>
      <c r="H3" s="152"/>
      <c r="I3" s="164"/>
      <c r="J3" s="150"/>
      <c r="K3" s="151"/>
      <c r="L3" s="148"/>
      <c r="M3" s="151"/>
      <c r="N3" s="130"/>
      <c r="O3" s="130"/>
    </row>
    <row r="4" spans="1:20" s="133" customFormat="1" ht="24" customHeight="1">
      <c r="A4" s="126"/>
      <c r="B4" s="127"/>
      <c r="C4" s="127"/>
      <c r="D4" s="126"/>
      <c r="E4" s="128"/>
      <c r="F4" s="129"/>
      <c r="G4" s="130"/>
      <c r="H4" s="131"/>
      <c r="I4" s="165"/>
      <c r="J4" s="129"/>
      <c r="K4" s="130"/>
      <c r="L4" s="126"/>
      <c r="M4" s="130"/>
      <c r="N4" s="130"/>
      <c r="O4" s="130"/>
    </row>
    <row r="5" spans="1:20" s="133" customFormat="1" ht="24" customHeight="1">
      <c r="A5" s="171">
        <v>3</v>
      </c>
      <c r="B5" s="168" t="s">
        <v>78</v>
      </c>
      <c r="C5" s="127" t="s">
        <v>57</v>
      </c>
      <c r="D5" s="126" t="s">
        <v>21</v>
      </c>
      <c r="E5" s="128">
        <v>1</v>
      </c>
      <c r="F5" s="129"/>
      <c r="G5" s="130">
        <f>G51</f>
        <v>0</v>
      </c>
      <c r="H5" s="134"/>
      <c r="I5" s="165"/>
      <c r="J5" s="129"/>
      <c r="K5" s="130"/>
      <c r="L5" s="126"/>
      <c r="M5" s="130"/>
      <c r="N5" s="130"/>
      <c r="O5" s="130"/>
      <c r="P5" s="128"/>
      <c r="Q5" s="130"/>
      <c r="R5" s="135"/>
    </row>
    <row r="6" spans="1:20" s="133" customFormat="1" ht="24" customHeight="1">
      <c r="A6" s="171">
        <v>4</v>
      </c>
      <c r="B6" s="168" t="s">
        <v>46</v>
      </c>
      <c r="C6" s="127" t="s">
        <v>57</v>
      </c>
      <c r="D6" s="126" t="s">
        <v>21</v>
      </c>
      <c r="E6" s="128">
        <v>1</v>
      </c>
      <c r="F6" s="129"/>
      <c r="G6" s="130">
        <f>G76</f>
        <v>0</v>
      </c>
      <c r="H6" s="134"/>
      <c r="I6" s="165"/>
      <c r="J6" s="129"/>
      <c r="K6" s="130"/>
      <c r="L6" s="126"/>
      <c r="M6" s="130"/>
      <c r="N6" s="130"/>
      <c r="O6" s="130"/>
      <c r="P6" s="128"/>
      <c r="Q6" s="130"/>
      <c r="R6" s="135"/>
      <c r="T6" s="135"/>
    </row>
    <row r="7" spans="1:20" s="133" customFormat="1" ht="24" customHeight="1">
      <c r="A7" s="171">
        <v>5</v>
      </c>
      <c r="B7" s="168" t="s">
        <v>58</v>
      </c>
      <c r="C7" s="127" t="s">
        <v>63</v>
      </c>
      <c r="D7" s="126" t="s">
        <v>21</v>
      </c>
      <c r="E7" s="128">
        <v>1</v>
      </c>
      <c r="F7" s="129"/>
      <c r="G7" s="130">
        <f>G101</f>
        <v>0</v>
      </c>
      <c r="H7" s="134"/>
      <c r="I7" s="165"/>
      <c r="J7" s="129"/>
      <c r="K7" s="130"/>
      <c r="L7" s="126"/>
      <c r="M7" s="130"/>
      <c r="N7" s="130"/>
      <c r="O7" s="130"/>
      <c r="P7" s="128"/>
      <c r="Q7" s="130"/>
      <c r="R7" s="135"/>
    </row>
    <row r="8" spans="1:20" s="133" customFormat="1" ht="24" customHeight="1">
      <c r="A8" s="171">
        <v>6</v>
      </c>
      <c r="B8" s="168" t="s">
        <v>51</v>
      </c>
      <c r="C8" s="127" t="s">
        <v>64</v>
      </c>
      <c r="D8" s="126" t="s">
        <v>21</v>
      </c>
      <c r="E8" s="128">
        <v>1</v>
      </c>
      <c r="F8" s="129"/>
      <c r="G8" s="130">
        <f>G126</f>
        <v>0</v>
      </c>
      <c r="H8" s="134"/>
      <c r="I8" s="165"/>
      <c r="J8" s="129"/>
      <c r="K8" s="130"/>
      <c r="L8" s="126"/>
      <c r="M8" s="130"/>
      <c r="N8" s="130"/>
      <c r="O8" s="130"/>
      <c r="P8" s="128"/>
      <c r="Q8" s="130"/>
      <c r="R8" s="135"/>
      <c r="T8" s="135"/>
    </row>
    <row r="9" spans="1:20" s="133" customFormat="1" ht="24" customHeight="1">
      <c r="A9" s="126"/>
      <c r="B9" s="127"/>
      <c r="C9" s="127"/>
      <c r="D9" s="126"/>
      <c r="E9" s="128"/>
      <c r="F9" s="129"/>
      <c r="G9" s="130"/>
      <c r="H9" s="134"/>
      <c r="I9" s="165"/>
      <c r="J9" s="129"/>
      <c r="K9" s="130"/>
      <c r="L9" s="126"/>
      <c r="M9" s="130"/>
      <c r="N9" s="130"/>
      <c r="O9" s="130"/>
      <c r="P9" s="128"/>
      <c r="Q9" s="130"/>
      <c r="R9" s="135"/>
      <c r="T9" s="135"/>
    </row>
    <row r="10" spans="1:20" s="133" customFormat="1" ht="24" customHeight="1">
      <c r="A10" s="126"/>
      <c r="B10" s="127"/>
      <c r="C10" s="127"/>
      <c r="D10" s="126"/>
      <c r="E10" s="128"/>
      <c r="F10" s="129"/>
      <c r="G10" s="130"/>
      <c r="H10" s="134"/>
      <c r="I10" s="165"/>
      <c r="J10" s="129"/>
      <c r="K10" s="130"/>
      <c r="L10" s="126"/>
      <c r="M10" s="130"/>
      <c r="N10" s="130"/>
      <c r="O10" s="130"/>
      <c r="P10" s="128"/>
      <c r="Q10" s="130"/>
      <c r="R10" s="135"/>
    </row>
    <row r="11" spans="1:20" s="133" customFormat="1" ht="24" customHeight="1">
      <c r="A11" s="126"/>
      <c r="B11" s="127"/>
      <c r="C11" s="127"/>
      <c r="D11" s="126"/>
      <c r="E11" s="128"/>
      <c r="F11" s="129"/>
      <c r="G11" s="130"/>
      <c r="H11" s="134"/>
      <c r="I11" s="165"/>
      <c r="J11" s="129"/>
      <c r="K11" s="130"/>
      <c r="L11" s="126"/>
      <c r="M11" s="130"/>
      <c r="N11" s="130"/>
      <c r="O11" s="130"/>
      <c r="P11" s="128"/>
      <c r="Q11" s="130"/>
      <c r="R11" s="135"/>
      <c r="T11" s="135"/>
    </row>
    <row r="12" spans="1:20" s="133" customFormat="1" ht="24" customHeight="1">
      <c r="A12" s="126"/>
      <c r="B12" s="127"/>
      <c r="C12" s="127"/>
      <c r="D12" s="126"/>
      <c r="E12" s="128"/>
      <c r="F12" s="129"/>
      <c r="G12" s="130"/>
      <c r="H12" s="134"/>
      <c r="I12" s="165"/>
      <c r="J12" s="129"/>
      <c r="K12" s="130"/>
      <c r="L12" s="126"/>
      <c r="M12" s="130"/>
      <c r="N12" s="130"/>
      <c r="O12" s="130"/>
      <c r="P12" s="128"/>
      <c r="Q12" s="130"/>
      <c r="R12" s="135"/>
    </row>
    <row r="13" spans="1:20" s="133" customFormat="1" ht="24" customHeight="1">
      <c r="A13" s="126"/>
      <c r="B13" s="127"/>
      <c r="C13" s="127"/>
      <c r="D13" s="126"/>
      <c r="E13" s="128"/>
      <c r="F13" s="129"/>
      <c r="G13" s="130"/>
      <c r="H13" s="134"/>
      <c r="I13" s="165"/>
      <c r="J13" s="129"/>
      <c r="K13" s="130"/>
      <c r="L13" s="126"/>
      <c r="M13" s="130"/>
      <c r="N13" s="130"/>
      <c r="O13" s="130"/>
      <c r="P13" s="128"/>
      <c r="Q13" s="130"/>
      <c r="R13" s="135"/>
      <c r="T13" s="135"/>
    </row>
    <row r="14" spans="1:20" s="133" customFormat="1" ht="24" customHeight="1">
      <c r="A14" s="126"/>
      <c r="B14" s="127"/>
      <c r="C14" s="127"/>
      <c r="D14" s="126"/>
      <c r="E14" s="128"/>
      <c r="F14" s="129"/>
      <c r="G14" s="130"/>
      <c r="H14" s="134"/>
      <c r="I14" s="165"/>
      <c r="J14" s="129"/>
      <c r="K14" s="130"/>
      <c r="L14" s="126"/>
      <c r="M14" s="130"/>
      <c r="N14" s="130"/>
      <c r="O14" s="130"/>
      <c r="P14" s="128"/>
      <c r="Q14" s="130"/>
      <c r="R14" s="135"/>
    </row>
    <row r="15" spans="1:20" s="133" customFormat="1" ht="24" customHeight="1">
      <c r="A15" s="126"/>
      <c r="B15" s="127"/>
      <c r="C15" s="127"/>
      <c r="D15" s="126"/>
      <c r="E15" s="128"/>
      <c r="F15" s="129"/>
      <c r="G15" s="130"/>
      <c r="H15" s="134"/>
      <c r="I15" s="165"/>
      <c r="J15" s="129"/>
      <c r="K15" s="130"/>
      <c r="L15" s="126"/>
      <c r="M15" s="130"/>
      <c r="N15" s="130"/>
      <c r="O15" s="130"/>
      <c r="P15" s="128"/>
      <c r="Q15" s="130"/>
      <c r="R15" s="135"/>
      <c r="T15" s="135"/>
    </row>
    <row r="16" spans="1:20" s="133" customFormat="1" ht="24" customHeight="1">
      <c r="A16" s="126"/>
      <c r="B16" s="127"/>
      <c r="C16" s="127"/>
      <c r="D16" s="126"/>
      <c r="E16" s="128"/>
      <c r="F16" s="129"/>
      <c r="G16" s="130"/>
      <c r="H16" s="134"/>
      <c r="I16" s="165"/>
      <c r="J16" s="129"/>
      <c r="K16" s="130"/>
      <c r="L16" s="126"/>
      <c r="M16" s="130"/>
      <c r="N16" s="130"/>
      <c r="O16" s="130"/>
      <c r="P16" s="128"/>
      <c r="Q16" s="130"/>
      <c r="R16" s="135"/>
    </row>
    <row r="17" spans="1:20" s="133" customFormat="1" ht="24" customHeight="1">
      <c r="A17" s="126"/>
      <c r="B17" s="127"/>
      <c r="C17" s="127"/>
      <c r="D17" s="126"/>
      <c r="E17" s="128"/>
      <c r="F17" s="129"/>
      <c r="G17" s="130"/>
      <c r="H17" s="134"/>
      <c r="I17" s="165"/>
      <c r="J17" s="129"/>
      <c r="K17" s="130"/>
      <c r="L17" s="126"/>
      <c r="M17" s="130"/>
      <c r="N17" s="130"/>
      <c r="O17" s="130"/>
      <c r="P17" s="128"/>
      <c r="Q17" s="130"/>
      <c r="R17" s="135"/>
      <c r="T17" s="135"/>
    </row>
    <row r="18" spans="1:20" s="133" customFormat="1" ht="24" customHeight="1">
      <c r="A18" s="126"/>
      <c r="B18" s="127"/>
      <c r="C18" s="127"/>
      <c r="D18" s="126"/>
      <c r="E18" s="128"/>
      <c r="F18" s="129"/>
      <c r="G18" s="130"/>
      <c r="H18" s="134"/>
      <c r="I18" s="165"/>
      <c r="J18" s="129"/>
      <c r="K18" s="130"/>
      <c r="L18" s="126"/>
      <c r="M18" s="130"/>
      <c r="N18" s="130"/>
      <c r="O18" s="130"/>
      <c r="P18" s="128"/>
      <c r="Q18" s="130"/>
      <c r="R18" s="135"/>
      <c r="T18" s="135"/>
    </row>
    <row r="19" spans="1:20" s="133" customFormat="1" ht="24" customHeight="1">
      <c r="A19" s="126"/>
      <c r="B19" s="127"/>
      <c r="C19" s="127"/>
      <c r="D19" s="126"/>
      <c r="E19" s="128"/>
      <c r="F19" s="129"/>
      <c r="G19" s="130"/>
      <c r="H19" s="134"/>
      <c r="I19" s="165"/>
      <c r="J19" s="129"/>
      <c r="K19" s="130"/>
      <c r="L19" s="126"/>
      <c r="M19" s="130"/>
      <c r="N19" s="130"/>
      <c r="O19" s="136"/>
      <c r="P19" s="128"/>
      <c r="Q19" s="130"/>
      <c r="R19" s="135"/>
      <c r="T19" s="135"/>
    </row>
    <row r="20" spans="1:20" s="133" customFormat="1" ht="24" customHeight="1">
      <c r="A20" s="126"/>
      <c r="B20" s="137" t="s">
        <v>40</v>
      </c>
      <c r="C20" s="137"/>
      <c r="D20" s="138" t="s">
        <v>21</v>
      </c>
      <c r="E20" s="139">
        <v>1</v>
      </c>
      <c r="F20" s="140"/>
      <c r="G20" s="141">
        <f>SUM(G5:G6)</f>
        <v>0</v>
      </c>
      <c r="H20" s="134"/>
      <c r="I20" s="165"/>
      <c r="J20" s="129"/>
      <c r="K20" s="130"/>
      <c r="L20" s="126"/>
      <c r="M20" s="130"/>
      <c r="N20" s="130"/>
      <c r="O20" s="130"/>
      <c r="P20" s="128"/>
      <c r="Q20" s="130"/>
      <c r="R20" s="135"/>
      <c r="T20" s="135"/>
    </row>
    <row r="21" spans="1:20" s="133" customFormat="1" ht="24" customHeight="1">
      <c r="A21" s="126"/>
      <c r="B21" s="137" t="s">
        <v>59</v>
      </c>
      <c r="C21" s="137"/>
      <c r="D21" s="138"/>
      <c r="E21" s="139"/>
      <c r="F21" s="140"/>
      <c r="G21" s="141"/>
      <c r="H21" s="134"/>
      <c r="I21" s="165"/>
      <c r="J21" s="129"/>
      <c r="K21" s="130"/>
      <c r="L21" s="126"/>
      <c r="M21" s="130"/>
      <c r="N21" s="130"/>
      <c r="O21" s="130"/>
      <c r="P21" s="128"/>
      <c r="Q21" s="130"/>
      <c r="R21" s="135"/>
      <c r="T21" s="135"/>
    </row>
    <row r="22" spans="1:20" s="133" customFormat="1" ht="24" customHeight="1">
      <c r="A22" s="126"/>
      <c r="B22" s="137" t="s">
        <v>38</v>
      </c>
      <c r="C22" s="137"/>
      <c r="D22" s="138" t="s">
        <v>21</v>
      </c>
      <c r="E22" s="139">
        <v>1</v>
      </c>
      <c r="F22" s="140"/>
      <c r="G22" s="141">
        <f>G7</f>
        <v>0</v>
      </c>
      <c r="H22" s="142"/>
      <c r="I22" s="165"/>
      <c r="J22" s="129"/>
      <c r="K22" s="130"/>
      <c r="L22" s="126"/>
      <c r="M22" s="130"/>
      <c r="N22" s="130"/>
      <c r="O22" s="130"/>
      <c r="P22" s="128"/>
      <c r="Q22" s="130"/>
      <c r="R22" s="135"/>
      <c r="T22" s="135"/>
    </row>
    <row r="23" spans="1:20" s="133" customFormat="1" ht="24" customHeight="1">
      <c r="A23" s="126"/>
      <c r="B23" s="137" t="s">
        <v>39</v>
      </c>
      <c r="C23" s="137"/>
      <c r="D23" s="138"/>
      <c r="E23" s="139"/>
      <c r="F23" s="140"/>
      <c r="G23" s="141">
        <f>SUM(G20:G22)</f>
        <v>0</v>
      </c>
      <c r="H23" s="142"/>
      <c r="I23" s="165"/>
      <c r="J23" s="129"/>
      <c r="K23" s="130"/>
      <c r="L23" s="126"/>
      <c r="M23" s="130"/>
      <c r="N23" s="130"/>
      <c r="O23" s="130"/>
      <c r="P23" s="128"/>
      <c r="Q23" s="130"/>
      <c r="R23" s="135"/>
      <c r="T23" s="135"/>
    </row>
    <row r="24" spans="1:20" s="133" customFormat="1" ht="24" customHeight="1">
      <c r="A24" s="126"/>
      <c r="B24" s="137"/>
      <c r="C24" s="137"/>
      <c r="D24" s="138"/>
      <c r="E24" s="139"/>
      <c r="F24" s="140"/>
      <c r="G24" s="141"/>
      <c r="H24" s="142"/>
      <c r="I24" s="165"/>
      <c r="J24" s="129"/>
      <c r="K24" s="130"/>
      <c r="L24" s="126"/>
      <c r="M24" s="130"/>
      <c r="N24" s="130"/>
      <c r="O24" s="130"/>
      <c r="P24" s="128"/>
      <c r="Q24" s="130"/>
      <c r="R24" s="135"/>
    </row>
    <row r="25" spans="1:20" s="133" customFormat="1" ht="24" customHeight="1">
      <c r="A25" s="126"/>
      <c r="B25" s="137" t="s">
        <v>51</v>
      </c>
      <c r="C25" s="137"/>
      <c r="D25" s="138" t="s">
        <v>21</v>
      </c>
      <c r="E25" s="139">
        <v>1</v>
      </c>
      <c r="F25" s="140"/>
      <c r="G25" s="141">
        <f>G8</f>
        <v>0</v>
      </c>
      <c r="H25" s="142"/>
      <c r="I25" s="165"/>
      <c r="J25" s="129"/>
      <c r="K25" s="130"/>
      <c r="L25" s="126"/>
      <c r="M25" s="130"/>
      <c r="N25" s="130"/>
      <c r="O25" s="130"/>
      <c r="P25" s="128"/>
      <c r="Q25" s="130"/>
      <c r="R25" s="135"/>
    </row>
    <row r="26" spans="1:20" s="133" customFormat="1" ht="24" customHeight="1">
      <c r="A26" s="126"/>
      <c r="B26" s="137" t="s">
        <v>37</v>
      </c>
      <c r="C26" s="137"/>
      <c r="D26" s="138"/>
      <c r="E26" s="139"/>
      <c r="F26" s="140"/>
      <c r="G26" s="141">
        <f>G23+G25</f>
        <v>0</v>
      </c>
      <c r="H26" s="142"/>
      <c r="I26" s="165"/>
      <c r="J26" s="129"/>
      <c r="K26" s="130"/>
      <c r="L26" s="126"/>
      <c r="M26" s="130"/>
      <c r="N26" s="130"/>
      <c r="O26" s="130"/>
      <c r="P26" s="128"/>
      <c r="Q26" s="130"/>
      <c r="R26" s="135"/>
    </row>
    <row r="27" spans="1:20" s="133" customFormat="1" ht="24" customHeight="1">
      <c r="A27" s="126"/>
      <c r="B27" s="127"/>
      <c r="C27" s="127"/>
      <c r="D27" s="126"/>
      <c r="E27" s="128"/>
      <c r="F27" s="129"/>
      <c r="G27" s="130"/>
      <c r="H27" s="142"/>
      <c r="I27" s="165"/>
      <c r="J27" s="129"/>
      <c r="K27" s="130"/>
      <c r="L27" s="126"/>
      <c r="M27" s="130"/>
      <c r="N27" s="130"/>
      <c r="O27" s="130"/>
      <c r="P27" s="128"/>
      <c r="Q27" s="130"/>
      <c r="R27" s="135"/>
    </row>
    <row r="28" spans="1:20" s="133" customFormat="1" ht="24" customHeight="1">
      <c r="A28" s="145">
        <v>3</v>
      </c>
      <c r="B28" s="146" t="s">
        <v>78</v>
      </c>
      <c r="C28" s="147"/>
      <c r="D28" s="148"/>
      <c r="E28" s="149"/>
      <c r="F28" s="150"/>
      <c r="G28" s="151"/>
      <c r="H28" s="152"/>
      <c r="I28" s="164"/>
      <c r="J28" s="150"/>
      <c r="K28" s="151"/>
      <c r="L28" s="148"/>
      <c r="M28" s="151"/>
      <c r="N28" s="130"/>
      <c r="O28" s="130"/>
      <c r="P28" s="128"/>
      <c r="Q28" s="130"/>
      <c r="R28" s="135"/>
    </row>
    <row r="29" spans="1:20" s="133" customFormat="1" ht="24" customHeight="1">
      <c r="A29" s="126"/>
      <c r="B29" s="127"/>
      <c r="C29" s="127"/>
      <c r="D29" s="126"/>
      <c r="E29" s="128"/>
      <c r="F29" s="129"/>
      <c r="G29" s="130"/>
      <c r="H29" s="142"/>
      <c r="I29" s="165"/>
      <c r="J29" s="129"/>
      <c r="K29" s="130"/>
      <c r="L29" s="126"/>
      <c r="M29" s="130"/>
      <c r="N29" s="130"/>
      <c r="O29" s="130"/>
      <c r="P29" s="128"/>
      <c r="Q29" s="130"/>
      <c r="R29" s="135"/>
    </row>
    <row r="30" spans="1:20" s="133" customFormat="1" ht="24" customHeight="1">
      <c r="A30" s="126"/>
      <c r="B30" s="127" t="s">
        <v>78</v>
      </c>
      <c r="C30" s="127" t="s">
        <v>187</v>
      </c>
      <c r="D30" s="126" t="s">
        <v>50</v>
      </c>
      <c r="E30" s="128">
        <v>18.3</v>
      </c>
      <c r="F30" s="157"/>
      <c r="G30" s="130">
        <f t="shared" ref="G30:G87" si="0">ROUND(F30*E30,0)</f>
        <v>0</v>
      </c>
      <c r="H30" s="142"/>
      <c r="I30" s="165"/>
      <c r="J30" s="129"/>
      <c r="K30" s="130"/>
      <c r="L30" s="126"/>
      <c r="M30" s="130"/>
      <c r="N30" s="130"/>
      <c r="O30" s="130"/>
      <c r="P30" s="128"/>
      <c r="Q30" s="130"/>
      <c r="R30" s="135"/>
    </row>
    <row r="31" spans="1:20" s="133" customFormat="1" ht="24" customHeight="1">
      <c r="A31" s="126"/>
      <c r="B31" s="127" t="s">
        <v>78</v>
      </c>
      <c r="C31" s="127" t="s">
        <v>79</v>
      </c>
      <c r="D31" s="126" t="s">
        <v>50</v>
      </c>
      <c r="E31" s="128">
        <v>11.4</v>
      </c>
      <c r="F31" s="157"/>
      <c r="G31" s="130">
        <f t="shared" si="0"/>
        <v>0</v>
      </c>
      <c r="H31" s="142"/>
      <c r="I31" s="165"/>
      <c r="J31" s="129"/>
      <c r="K31" s="130"/>
      <c r="L31" s="126"/>
      <c r="M31" s="130"/>
      <c r="N31" s="130"/>
      <c r="O31" s="130"/>
      <c r="P31" s="128"/>
      <c r="Q31" s="130"/>
      <c r="R31" s="135"/>
    </row>
    <row r="32" spans="1:20" s="133" customFormat="1" ht="24" customHeight="1">
      <c r="A32" s="126"/>
      <c r="B32" s="127"/>
      <c r="C32" s="127"/>
      <c r="D32" s="126"/>
      <c r="E32" s="128"/>
      <c r="F32" s="129"/>
      <c r="G32" s="130"/>
      <c r="H32" s="142" t="s">
        <v>190</v>
      </c>
      <c r="I32" s="165"/>
      <c r="J32" s="129"/>
      <c r="K32" s="130"/>
      <c r="L32" s="126"/>
      <c r="M32" s="130"/>
      <c r="N32" s="130"/>
      <c r="O32" s="130"/>
      <c r="P32" s="128"/>
      <c r="Q32" s="130"/>
      <c r="R32" s="135"/>
    </row>
    <row r="33" spans="1:18" s="133" customFormat="1" ht="24" customHeight="1">
      <c r="A33" s="126"/>
      <c r="B33" s="127"/>
      <c r="C33" s="127"/>
      <c r="D33" s="126"/>
      <c r="E33" s="128"/>
      <c r="F33" s="129"/>
      <c r="G33" s="130"/>
      <c r="H33" s="142" t="s">
        <v>190</v>
      </c>
      <c r="I33" s="165"/>
      <c r="J33" s="129"/>
      <c r="K33" s="130"/>
      <c r="L33" s="126"/>
      <c r="M33" s="130"/>
      <c r="N33" s="130"/>
      <c r="O33" s="130"/>
      <c r="P33" s="128"/>
      <c r="Q33" s="130"/>
      <c r="R33" s="135"/>
    </row>
    <row r="34" spans="1:18" s="133" customFormat="1" ht="24" customHeight="1">
      <c r="A34" s="126"/>
      <c r="B34" s="127"/>
      <c r="C34" s="127"/>
      <c r="D34" s="126"/>
      <c r="E34" s="128"/>
      <c r="F34" s="129"/>
      <c r="G34" s="130"/>
      <c r="H34" s="142" t="s">
        <v>190</v>
      </c>
      <c r="I34" s="165"/>
      <c r="J34" s="129"/>
      <c r="K34" s="130"/>
      <c r="L34" s="126"/>
      <c r="M34" s="130"/>
      <c r="N34" s="130"/>
      <c r="O34" s="130"/>
      <c r="P34" s="128"/>
      <c r="Q34" s="130"/>
      <c r="R34" s="135"/>
    </row>
    <row r="35" spans="1:18" s="133" customFormat="1" ht="24" customHeight="1">
      <c r="A35" s="126"/>
      <c r="B35" s="127"/>
      <c r="C35" s="127"/>
      <c r="D35" s="126"/>
      <c r="E35" s="128"/>
      <c r="F35" s="129"/>
      <c r="G35" s="130"/>
      <c r="H35" s="142" t="s">
        <v>190</v>
      </c>
      <c r="I35" s="165"/>
      <c r="J35" s="129"/>
      <c r="K35" s="130"/>
      <c r="L35" s="126"/>
      <c r="M35" s="130"/>
      <c r="N35" s="130"/>
      <c r="O35" s="130"/>
      <c r="P35" s="128"/>
      <c r="Q35" s="130"/>
      <c r="R35" s="135"/>
    </row>
    <row r="36" spans="1:18" s="133" customFormat="1" ht="24" customHeight="1">
      <c r="A36" s="126"/>
      <c r="B36" s="127"/>
      <c r="C36" s="127"/>
      <c r="D36" s="126"/>
      <c r="E36" s="128"/>
      <c r="F36" s="129"/>
      <c r="G36" s="130"/>
      <c r="H36" s="142" t="s">
        <v>190</v>
      </c>
      <c r="I36" s="165"/>
      <c r="J36" s="129"/>
      <c r="K36" s="130"/>
      <c r="L36" s="126"/>
      <c r="M36" s="130"/>
      <c r="N36" s="130"/>
      <c r="O36" s="130"/>
      <c r="P36" s="128"/>
      <c r="Q36" s="130"/>
      <c r="R36" s="135"/>
    </row>
    <row r="37" spans="1:18" s="133" customFormat="1" ht="24" customHeight="1">
      <c r="A37" s="126"/>
      <c r="B37" s="127"/>
      <c r="C37" s="127"/>
      <c r="D37" s="126"/>
      <c r="E37" s="128"/>
      <c r="F37" s="129"/>
      <c r="G37" s="130"/>
      <c r="H37" s="142" t="s">
        <v>190</v>
      </c>
      <c r="I37" s="165"/>
      <c r="J37" s="129"/>
      <c r="K37" s="130"/>
      <c r="L37" s="126"/>
      <c r="M37" s="130"/>
      <c r="N37" s="130"/>
      <c r="O37" s="130"/>
      <c r="P37" s="128"/>
      <c r="Q37" s="130"/>
      <c r="R37" s="135"/>
    </row>
    <row r="38" spans="1:18" s="133" customFormat="1" ht="24" customHeight="1">
      <c r="A38" s="126"/>
      <c r="B38" s="127"/>
      <c r="C38" s="127"/>
      <c r="D38" s="126"/>
      <c r="E38" s="128"/>
      <c r="F38" s="129"/>
      <c r="G38" s="130"/>
      <c r="H38" s="142" t="s">
        <v>190</v>
      </c>
      <c r="I38" s="165"/>
      <c r="J38" s="129"/>
      <c r="K38" s="130"/>
      <c r="L38" s="126"/>
      <c r="M38" s="130"/>
      <c r="N38" s="130"/>
      <c r="O38" s="130"/>
      <c r="P38" s="128"/>
      <c r="Q38" s="130"/>
      <c r="R38" s="135"/>
    </row>
    <row r="39" spans="1:18" s="133" customFormat="1" ht="24" customHeight="1">
      <c r="A39" s="126"/>
      <c r="B39" s="127"/>
      <c r="C39" s="127"/>
      <c r="D39" s="126"/>
      <c r="E39" s="128"/>
      <c r="F39" s="129"/>
      <c r="G39" s="130"/>
      <c r="H39" s="142" t="s">
        <v>190</v>
      </c>
      <c r="I39" s="165"/>
      <c r="J39" s="129"/>
      <c r="K39" s="130"/>
      <c r="L39" s="126"/>
      <c r="M39" s="130"/>
      <c r="N39" s="130"/>
      <c r="O39" s="130"/>
      <c r="P39" s="128"/>
      <c r="Q39" s="130"/>
      <c r="R39" s="135"/>
    </row>
    <row r="40" spans="1:18" s="133" customFormat="1" ht="24" customHeight="1">
      <c r="A40" s="126"/>
      <c r="B40" s="127"/>
      <c r="C40" s="127"/>
      <c r="D40" s="126"/>
      <c r="E40" s="128"/>
      <c r="F40" s="129"/>
      <c r="G40" s="130"/>
      <c r="H40" s="142" t="s">
        <v>190</v>
      </c>
      <c r="I40" s="165"/>
      <c r="J40" s="129"/>
      <c r="K40" s="130"/>
      <c r="L40" s="126"/>
      <c r="M40" s="130"/>
      <c r="N40" s="130"/>
      <c r="O40" s="130"/>
    </row>
    <row r="41" spans="1:18" s="133" customFormat="1" ht="24" customHeight="1">
      <c r="A41" s="126"/>
      <c r="B41" s="127"/>
      <c r="C41" s="127"/>
      <c r="D41" s="126"/>
      <c r="E41" s="128"/>
      <c r="F41" s="129"/>
      <c r="G41" s="130"/>
      <c r="H41" s="142" t="s">
        <v>190</v>
      </c>
      <c r="I41" s="165"/>
      <c r="J41" s="129"/>
      <c r="K41" s="130"/>
      <c r="L41" s="126"/>
      <c r="M41" s="130"/>
      <c r="N41" s="130"/>
      <c r="O41" s="130"/>
    </row>
    <row r="42" spans="1:18" s="133" customFormat="1" ht="24" customHeight="1">
      <c r="A42" s="126"/>
      <c r="B42" s="127"/>
      <c r="C42" s="127"/>
      <c r="D42" s="126"/>
      <c r="E42" s="128"/>
      <c r="F42" s="129"/>
      <c r="G42" s="130"/>
      <c r="H42" s="142" t="s">
        <v>190</v>
      </c>
      <c r="I42" s="165"/>
      <c r="J42" s="129"/>
      <c r="K42" s="130"/>
      <c r="L42" s="126"/>
      <c r="M42" s="130"/>
      <c r="N42" s="130"/>
      <c r="O42" s="130"/>
      <c r="P42" s="128"/>
      <c r="Q42" s="130"/>
      <c r="R42" s="135"/>
    </row>
    <row r="43" spans="1:18" s="133" customFormat="1" ht="24" customHeight="1">
      <c r="A43" s="126"/>
      <c r="B43" s="127"/>
      <c r="C43" s="127"/>
      <c r="D43" s="126"/>
      <c r="E43" s="128"/>
      <c r="F43" s="129"/>
      <c r="G43" s="130"/>
      <c r="H43" s="142" t="s">
        <v>190</v>
      </c>
      <c r="I43" s="165"/>
      <c r="J43" s="129"/>
      <c r="K43" s="130"/>
      <c r="L43" s="126"/>
      <c r="M43" s="130"/>
      <c r="N43" s="130"/>
      <c r="O43" s="130"/>
      <c r="P43" s="128"/>
      <c r="Q43" s="130"/>
      <c r="R43" s="135"/>
    </row>
    <row r="44" spans="1:18" s="133" customFormat="1" ht="24" customHeight="1">
      <c r="A44" s="126"/>
      <c r="B44" s="127"/>
      <c r="C44" s="127"/>
      <c r="D44" s="126"/>
      <c r="E44" s="128"/>
      <c r="F44" s="129"/>
      <c r="G44" s="130"/>
      <c r="H44" s="142" t="s">
        <v>190</v>
      </c>
      <c r="I44" s="165"/>
      <c r="J44" s="129"/>
      <c r="K44" s="130"/>
      <c r="L44" s="126"/>
      <c r="M44" s="130"/>
      <c r="N44" s="130"/>
      <c r="O44" s="130"/>
      <c r="P44" s="128"/>
      <c r="Q44" s="130"/>
      <c r="R44" s="135"/>
    </row>
    <row r="45" spans="1:18" s="133" customFormat="1" ht="24" customHeight="1">
      <c r="A45" s="126"/>
      <c r="B45" s="127"/>
      <c r="C45" s="127"/>
      <c r="D45" s="126"/>
      <c r="E45" s="128"/>
      <c r="F45" s="129"/>
      <c r="G45" s="130"/>
      <c r="H45" s="142" t="s">
        <v>190</v>
      </c>
      <c r="I45" s="165"/>
      <c r="J45" s="129"/>
      <c r="K45" s="130"/>
      <c r="L45" s="126"/>
      <c r="M45" s="130"/>
      <c r="N45" s="130"/>
      <c r="O45" s="130"/>
      <c r="P45" s="128"/>
      <c r="Q45" s="130"/>
      <c r="R45" s="135"/>
    </row>
    <row r="46" spans="1:18" s="133" customFormat="1" ht="24" customHeight="1">
      <c r="A46" s="126"/>
      <c r="B46" s="127"/>
      <c r="C46" s="127"/>
      <c r="D46" s="126"/>
      <c r="E46" s="128"/>
      <c r="F46" s="129"/>
      <c r="G46" s="130"/>
      <c r="H46" s="142" t="s">
        <v>190</v>
      </c>
      <c r="I46" s="165"/>
      <c r="J46" s="129"/>
      <c r="K46" s="130"/>
      <c r="L46" s="126"/>
      <c r="M46" s="130"/>
      <c r="N46" s="130"/>
      <c r="O46" s="130"/>
      <c r="P46" s="128"/>
      <c r="Q46" s="130"/>
      <c r="R46" s="135"/>
    </row>
    <row r="47" spans="1:18" s="133" customFormat="1" ht="24" customHeight="1">
      <c r="A47" s="126"/>
      <c r="B47" s="127"/>
      <c r="C47" s="127"/>
      <c r="D47" s="126"/>
      <c r="E47" s="128"/>
      <c r="F47" s="129"/>
      <c r="G47" s="130"/>
      <c r="H47" s="142" t="s">
        <v>190</v>
      </c>
      <c r="I47" s="165"/>
      <c r="J47" s="129"/>
      <c r="K47" s="130"/>
      <c r="L47" s="126"/>
      <c r="M47" s="130"/>
      <c r="N47" s="130"/>
      <c r="O47" s="130"/>
      <c r="P47" s="128"/>
      <c r="Q47" s="130"/>
      <c r="R47" s="135"/>
    </row>
    <row r="48" spans="1:18" s="133" customFormat="1" ht="24" customHeight="1">
      <c r="A48" s="126"/>
      <c r="B48" s="127"/>
      <c r="C48" s="127"/>
      <c r="D48" s="126"/>
      <c r="E48" s="128"/>
      <c r="F48" s="129"/>
      <c r="G48" s="130"/>
      <c r="H48" s="142" t="s">
        <v>190</v>
      </c>
      <c r="I48" s="165"/>
      <c r="J48" s="129"/>
      <c r="K48" s="130"/>
      <c r="L48" s="126"/>
      <c r="M48" s="130"/>
      <c r="N48" s="130"/>
      <c r="O48" s="130"/>
      <c r="P48" s="128"/>
      <c r="Q48" s="130"/>
      <c r="R48" s="135"/>
    </row>
    <row r="49" spans="1:18" s="133" customFormat="1" ht="24" customHeight="1">
      <c r="A49" s="126"/>
      <c r="B49" s="127"/>
      <c r="C49" s="127"/>
      <c r="D49" s="126"/>
      <c r="E49" s="128"/>
      <c r="F49" s="129"/>
      <c r="G49" s="130"/>
      <c r="H49" s="142" t="s">
        <v>190</v>
      </c>
      <c r="I49" s="165"/>
      <c r="J49" s="129"/>
      <c r="K49" s="130"/>
      <c r="L49" s="126"/>
      <c r="M49" s="130"/>
      <c r="N49" s="130"/>
      <c r="O49" s="130"/>
      <c r="P49" s="128"/>
      <c r="Q49" s="130"/>
      <c r="R49" s="135"/>
    </row>
    <row r="50" spans="1:18" s="133" customFormat="1" ht="24" customHeight="1">
      <c r="A50" s="126"/>
      <c r="B50" s="127"/>
      <c r="C50" s="127"/>
      <c r="D50" s="126"/>
      <c r="E50" s="128"/>
      <c r="F50" s="129"/>
      <c r="G50" s="130"/>
      <c r="H50" s="142" t="s">
        <v>190</v>
      </c>
      <c r="I50" s="165"/>
      <c r="J50" s="129"/>
      <c r="K50" s="130"/>
      <c r="L50" s="126"/>
      <c r="M50" s="130"/>
      <c r="N50" s="130"/>
      <c r="O50" s="130"/>
      <c r="P50" s="128"/>
      <c r="Q50" s="130"/>
      <c r="R50" s="135"/>
    </row>
    <row r="51" spans="1:18" s="133" customFormat="1" ht="24" customHeight="1">
      <c r="A51" s="126"/>
      <c r="B51" s="159" t="s">
        <v>36</v>
      </c>
      <c r="C51" s="137" t="s">
        <v>57</v>
      </c>
      <c r="D51" s="138"/>
      <c r="E51" s="139"/>
      <c r="F51" s="140"/>
      <c r="G51" s="141">
        <f>SUM(G30:G50)</f>
        <v>0</v>
      </c>
      <c r="H51" s="142" t="s">
        <v>190</v>
      </c>
      <c r="I51" s="165"/>
      <c r="J51" s="129"/>
      <c r="K51" s="130"/>
      <c r="L51" s="126"/>
      <c r="M51" s="130"/>
      <c r="N51" s="130"/>
      <c r="O51" s="130"/>
      <c r="P51" s="128"/>
      <c r="Q51" s="130"/>
      <c r="R51" s="135"/>
    </row>
    <row r="52" spans="1:18" s="133" customFormat="1" ht="24" customHeight="1">
      <c r="A52" s="126"/>
      <c r="B52" s="127"/>
      <c r="C52" s="127"/>
      <c r="D52" s="126"/>
      <c r="E52" s="128"/>
      <c r="F52" s="129"/>
      <c r="G52" s="130"/>
      <c r="H52" s="142" t="s">
        <v>190</v>
      </c>
      <c r="I52" s="165"/>
      <c r="J52" s="129"/>
      <c r="K52" s="130"/>
      <c r="L52" s="126"/>
      <c r="M52" s="130"/>
      <c r="N52" s="130"/>
      <c r="O52" s="130"/>
    </row>
    <row r="53" spans="1:18" s="133" customFormat="1" ht="24" customHeight="1">
      <c r="A53" s="145">
        <v>4</v>
      </c>
      <c r="B53" s="146" t="s">
        <v>72</v>
      </c>
      <c r="C53" s="147"/>
      <c r="D53" s="148"/>
      <c r="E53" s="149"/>
      <c r="F53" s="150"/>
      <c r="G53" s="151"/>
      <c r="H53" s="152" t="s">
        <v>190</v>
      </c>
      <c r="I53" s="164"/>
      <c r="J53" s="150"/>
      <c r="K53" s="151"/>
      <c r="L53" s="148"/>
      <c r="M53" s="151"/>
      <c r="N53" s="130"/>
      <c r="O53" s="130"/>
    </row>
    <row r="54" spans="1:18" s="133" customFormat="1" ht="24" customHeight="1">
      <c r="A54" s="126"/>
      <c r="B54" s="127"/>
      <c r="C54" s="127"/>
      <c r="D54" s="126"/>
      <c r="E54" s="128"/>
      <c r="F54" s="129" t="s">
        <v>190</v>
      </c>
      <c r="G54" s="130"/>
      <c r="H54" s="142" t="s">
        <v>190</v>
      </c>
      <c r="I54" s="165"/>
      <c r="J54" s="129"/>
      <c r="K54" s="130"/>
      <c r="L54" s="126"/>
      <c r="M54" s="130"/>
      <c r="N54" s="130"/>
      <c r="O54" s="130"/>
    </row>
    <row r="55" spans="1:18" s="133" customFormat="1" ht="24" customHeight="1">
      <c r="A55" s="126"/>
      <c r="B55" s="127" t="s">
        <v>72</v>
      </c>
      <c r="C55" s="127" t="s">
        <v>180</v>
      </c>
      <c r="D55" s="126" t="s">
        <v>50</v>
      </c>
      <c r="E55" s="128">
        <v>0.2</v>
      </c>
      <c r="F55" s="157"/>
      <c r="G55" s="130">
        <f t="shared" si="0"/>
        <v>0</v>
      </c>
      <c r="H55" s="142"/>
      <c r="I55" s="165"/>
      <c r="J55" s="129"/>
      <c r="K55" s="130"/>
      <c r="L55" s="126"/>
      <c r="M55" s="130"/>
      <c r="N55" s="130"/>
      <c r="O55" s="130"/>
    </row>
    <row r="56" spans="1:18" s="133" customFormat="1" ht="24" customHeight="1">
      <c r="A56" s="126"/>
      <c r="B56" s="127" t="s">
        <v>72</v>
      </c>
      <c r="C56" s="127" t="s">
        <v>181</v>
      </c>
      <c r="D56" s="126" t="s">
        <v>50</v>
      </c>
      <c r="E56" s="128">
        <v>18.100000000000001</v>
      </c>
      <c r="F56" s="157"/>
      <c r="G56" s="130">
        <f t="shared" si="0"/>
        <v>0</v>
      </c>
      <c r="H56" s="142"/>
      <c r="I56" s="165"/>
      <c r="J56" s="129"/>
      <c r="K56" s="130"/>
      <c r="L56" s="126"/>
      <c r="M56" s="130"/>
      <c r="N56" s="130"/>
      <c r="O56" s="130"/>
    </row>
    <row r="57" spans="1:18" s="133" customFormat="1" ht="24" customHeight="1">
      <c r="A57" s="126"/>
      <c r="B57" s="127" t="s">
        <v>72</v>
      </c>
      <c r="C57" s="127" t="s">
        <v>182</v>
      </c>
      <c r="D57" s="126" t="s">
        <v>50</v>
      </c>
      <c r="E57" s="128">
        <v>9.1</v>
      </c>
      <c r="F57" s="157"/>
      <c r="G57" s="130">
        <f t="shared" si="0"/>
        <v>0</v>
      </c>
      <c r="H57" s="142"/>
      <c r="I57" s="165"/>
      <c r="J57" s="129"/>
      <c r="K57" s="130"/>
      <c r="L57" s="126"/>
      <c r="M57" s="130"/>
      <c r="N57" s="130"/>
      <c r="O57" s="130"/>
    </row>
    <row r="58" spans="1:18" s="133" customFormat="1" ht="24" customHeight="1">
      <c r="A58" s="126"/>
      <c r="B58" s="127" t="s">
        <v>72</v>
      </c>
      <c r="C58" s="127" t="s">
        <v>183</v>
      </c>
      <c r="D58" s="126" t="s">
        <v>50</v>
      </c>
      <c r="E58" s="128">
        <v>0.3</v>
      </c>
      <c r="F58" s="157"/>
      <c r="G58" s="130">
        <f t="shared" si="0"/>
        <v>0</v>
      </c>
      <c r="H58" s="142"/>
      <c r="I58" s="165"/>
      <c r="J58" s="129"/>
      <c r="K58" s="130"/>
      <c r="L58" s="126"/>
      <c r="M58" s="130"/>
      <c r="N58" s="130"/>
      <c r="O58" s="130"/>
    </row>
    <row r="59" spans="1:18" s="133" customFormat="1" ht="24" customHeight="1">
      <c r="A59" s="126"/>
      <c r="B59" s="127" t="s">
        <v>72</v>
      </c>
      <c r="C59" s="127" t="s">
        <v>184</v>
      </c>
      <c r="D59" s="126" t="s">
        <v>50</v>
      </c>
      <c r="E59" s="128">
        <v>0.3</v>
      </c>
      <c r="F59" s="157"/>
      <c r="G59" s="130">
        <f t="shared" si="0"/>
        <v>0</v>
      </c>
      <c r="H59" s="142"/>
      <c r="I59" s="165"/>
      <c r="J59" s="129"/>
      <c r="K59" s="130"/>
      <c r="L59" s="126"/>
      <c r="M59" s="130"/>
      <c r="N59" s="130"/>
      <c r="O59" s="130"/>
    </row>
    <row r="60" spans="1:18" s="133" customFormat="1" ht="24" customHeight="1">
      <c r="A60" s="126"/>
      <c r="B60" s="127" t="s">
        <v>72</v>
      </c>
      <c r="C60" s="127" t="s">
        <v>191</v>
      </c>
      <c r="D60" s="126" t="s">
        <v>50</v>
      </c>
      <c r="E60" s="128">
        <v>1.7</v>
      </c>
      <c r="F60" s="157"/>
      <c r="G60" s="130">
        <f t="shared" si="0"/>
        <v>0</v>
      </c>
      <c r="H60" s="142"/>
      <c r="I60" s="165"/>
      <c r="J60" s="129"/>
      <c r="K60" s="130"/>
      <c r="L60" s="126"/>
      <c r="M60" s="130"/>
      <c r="N60" s="130"/>
      <c r="O60" s="130"/>
    </row>
    <row r="61" spans="1:18" s="133" customFormat="1" ht="24" customHeight="1">
      <c r="A61" s="126"/>
      <c r="B61" s="127"/>
      <c r="C61" s="127"/>
      <c r="D61" s="126"/>
      <c r="E61" s="128"/>
      <c r="F61" s="129"/>
      <c r="G61" s="130"/>
      <c r="H61" s="142"/>
      <c r="I61" s="165"/>
      <c r="J61" s="129"/>
      <c r="K61" s="130"/>
      <c r="L61" s="126"/>
      <c r="M61" s="130"/>
      <c r="N61" s="130"/>
      <c r="O61" s="130"/>
    </row>
    <row r="62" spans="1:18" s="133" customFormat="1" ht="24" customHeight="1">
      <c r="A62" s="126"/>
      <c r="B62" s="127"/>
      <c r="C62" s="127"/>
      <c r="D62" s="126"/>
      <c r="E62" s="128"/>
      <c r="F62" s="129"/>
      <c r="G62" s="130"/>
      <c r="H62" s="142"/>
      <c r="I62" s="165"/>
      <c r="J62" s="129"/>
      <c r="K62" s="130"/>
      <c r="L62" s="126"/>
      <c r="M62" s="130"/>
      <c r="N62" s="130"/>
      <c r="O62" s="130"/>
    </row>
    <row r="63" spans="1:18" s="133" customFormat="1" ht="24" customHeight="1">
      <c r="A63" s="126"/>
      <c r="B63" s="127"/>
      <c r="C63" s="127"/>
      <c r="D63" s="126"/>
      <c r="E63" s="128"/>
      <c r="F63" s="129"/>
      <c r="G63" s="130"/>
      <c r="H63" s="142"/>
      <c r="I63" s="165"/>
      <c r="J63" s="129"/>
      <c r="K63" s="130"/>
      <c r="L63" s="126"/>
      <c r="M63" s="130"/>
      <c r="N63" s="130"/>
      <c r="O63" s="130"/>
    </row>
    <row r="64" spans="1:18" s="133" customFormat="1" ht="24" customHeight="1">
      <c r="A64" s="126"/>
      <c r="B64" s="127"/>
      <c r="C64" s="127"/>
      <c r="D64" s="126"/>
      <c r="E64" s="128"/>
      <c r="F64" s="129"/>
      <c r="G64" s="130"/>
      <c r="H64" s="142"/>
      <c r="I64" s="165"/>
      <c r="J64" s="129"/>
      <c r="K64" s="130"/>
      <c r="L64" s="126"/>
      <c r="M64" s="130"/>
      <c r="N64" s="130"/>
      <c r="O64" s="130"/>
    </row>
    <row r="65" spans="1:15" s="133" customFormat="1" ht="24" customHeight="1">
      <c r="A65" s="126"/>
      <c r="B65" s="127"/>
      <c r="C65" s="127"/>
      <c r="D65" s="126"/>
      <c r="E65" s="128"/>
      <c r="F65" s="129"/>
      <c r="G65" s="130"/>
      <c r="H65" s="142"/>
      <c r="I65" s="165"/>
      <c r="J65" s="129"/>
      <c r="K65" s="130"/>
      <c r="L65" s="126"/>
      <c r="M65" s="130"/>
      <c r="N65" s="130"/>
      <c r="O65" s="130"/>
    </row>
    <row r="66" spans="1:15" s="133" customFormat="1" ht="24" customHeight="1">
      <c r="A66" s="126"/>
      <c r="B66" s="127"/>
      <c r="C66" s="127"/>
      <c r="D66" s="126"/>
      <c r="E66" s="128"/>
      <c r="F66" s="129"/>
      <c r="G66" s="130"/>
      <c r="H66" s="142"/>
      <c r="I66" s="165"/>
      <c r="J66" s="129"/>
      <c r="K66" s="130"/>
      <c r="L66" s="126"/>
      <c r="M66" s="130"/>
      <c r="N66" s="130"/>
      <c r="O66" s="130"/>
    </row>
    <row r="67" spans="1:15" s="133" customFormat="1" ht="24" customHeight="1">
      <c r="A67" s="126"/>
      <c r="B67" s="127"/>
      <c r="C67" s="127"/>
      <c r="D67" s="126"/>
      <c r="E67" s="128"/>
      <c r="F67" s="129"/>
      <c r="G67" s="130"/>
      <c r="H67" s="142"/>
      <c r="I67" s="165"/>
      <c r="J67" s="129"/>
      <c r="K67" s="130"/>
      <c r="L67" s="126"/>
      <c r="M67" s="130"/>
      <c r="N67" s="130"/>
      <c r="O67" s="130"/>
    </row>
    <row r="68" spans="1:15" s="133" customFormat="1" ht="24" customHeight="1">
      <c r="A68" s="126"/>
      <c r="B68" s="127"/>
      <c r="C68" s="127"/>
      <c r="D68" s="126"/>
      <c r="E68" s="128"/>
      <c r="F68" s="129"/>
      <c r="G68" s="130"/>
      <c r="H68" s="142"/>
      <c r="I68" s="165"/>
      <c r="J68" s="129"/>
      <c r="K68" s="130"/>
      <c r="L68" s="126"/>
      <c r="M68" s="130"/>
      <c r="N68" s="130"/>
      <c r="O68" s="130"/>
    </row>
    <row r="69" spans="1:15" s="133" customFormat="1" ht="24" customHeight="1">
      <c r="A69" s="126"/>
      <c r="B69" s="127"/>
      <c r="C69" s="127"/>
      <c r="D69" s="126"/>
      <c r="E69" s="128"/>
      <c r="F69" s="129"/>
      <c r="G69" s="130"/>
      <c r="H69" s="142" t="s">
        <v>190</v>
      </c>
      <c r="I69" s="165"/>
      <c r="J69" s="129"/>
      <c r="K69" s="130"/>
      <c r="L69" s="126"/>
      <c r="M69" s="130"/>
      <c r="N69" s="130"/>
      <c r="O69" s="130"/>
    </row>
    <row r="70" spans="1:15" s="133" customFormat="1" ht="24" customHeight="1">
      <c r="A70" s="126"/>
      <c r="B70" s="127"/>
      <c r="C70" s="127"/>
      <c r="D70" s="126"/>
      <c r="E70" s="128"/>
      <c r="F70" s="129"/>
      <c r="G70" s="130"/>
      <c r="H70" s="142" t="s">
        <v>190</v>
      </c>
      <c r="I70" s="165"/>
      <c r="J70" s="129"/>
      <c r="K70" s="130"/>
      <c r="L70" s="126"/>
      <c r="M70" s="130"/>
      <c r="N70" s="130"/>
      <c r="O70" s="130"/>
    </row>
    <row r="71" spans="1:15" s="133" customFormat="1" ht="24" customHeight="1">
      <c r="A71" s="126"/>
      <c r="B71" s="127"/>
      <c r="C71" s="127"/>
      <c r="D71" s="126"/>
      <c r="E71" s="128"/>
      <c r="F71" s="129"/>
      <c r="G71" s="130"/>
      <c r="H71" s="142" t="s">
        <v>190</v>
      </c>
      <c r="I71" s="165"/>
      <c r="J71" s="129"/>
      <c r="K71" s="130"/>
      <c r="L71" s="126"/>
      <c r="M71" s="130"/>
      <c r="N71" s="130"/>
      <c r="O71" s="130"/>
    </row>
    <row r="72" spans="1:15" s="133" customFormat="1" ht="24" customHeight="1">
      <c r="A72" s="126"/>
      <c r="B72" s="127"/>
      <c r="C72" s="127"/>
      <c r="D72" s="126"/>
      <c r="E72" s="128"/>
      <c r="F72" s="129"/>
      <c r="G72" s="130"/>
      <c r="H72" s="142" t="s">
        <v>190</v>
      </c>
      <c r="I72" s="165"/>
      <c r="J72" s="129"/>
      <c r="K72" s="130"/>
      <c r="L72" s="126"/>
      <c r="M72" s="130"/>
      <c r="N72" s="130"/>
      <c r="O72" s="130"/>
    </row>
    <row r="73" spans="1:15" s="133" customFormat="1" ht="24" customHeight="1">
      <c r="A73" s="126"/>
      <c r="B73" s="127"/>
      <c r="C73" s="127"/>
      <c r="D73" s="126"/>
      <c r="E73" s="128"/>
      <c r="F73" s="129"/>
      <c r="G73" s="130"/>
      <c r="H73" s="142" t="s">
        <v>190</v>
      </c>
      <c r="I73" s="165"/>
      <c r="J73" s="129"/>
      <c r="K73" s="130"/>
      <c r="L73" s="126"/>
      <c r="M73" s="130"/>
      <c r="N73" s="130"/>
      <c r="O73" s="130"/>
    </row>
    <row r="74" spans="1:15" s="133" customFormat="1" ht="24" customHeight="1">
      <c r="A74" s="126"/>
      <c r="B74" s="127"/>
      <c r="C74" s="127"/>
      <c r="D74" s="126"/>
      <c r="E74" s="128"/>
      <c r="F74" s="129"/>
      <c r="G74" s="130"/>
      <c r="H74" s="142" t="s">
        <v>190</v>
      </c>
      <c r="I74" s="165"/>
      <c r="J74" s="129"/>
      <c r="K74" s="130"/>
      <c r="L74" s="126"/>
      <c r="M74" s="130"/>
      <c r="N74" s="130"/>
      <c r="O74" s="130"/>
    </row>
    <row r="75" spans="1:15" s="133" customFormat="1" ht="24" customHeight="1">
      <c r="A75" s="126"/>
      <c r="B75" s="127"/>
      <c r="C75" s="127"/>
      <c r="D75" s="126"/>
      <c r="E75" s="128"/>
      <c r="F75" s="129"/>
      <c r="G75" s="130"/>
      <c r="H75" s="142" t="s">
        <v>190</v>
      </c>
      <c r="I75" s="165"/>
      <c r="J75" s="129"/>
      <c r="K75" s="130"/>
      <c r="L75" s="126"/>
      <c r="M75" s="130"/>
      <c r="N75" s="130"/>
      <c r="O75" s="130"/>
    </row>
    <row r="76" spans="1:15" s="133" customFormat="1" ht="24" customHeight="1">
      <c r="A76" s="126"/>
      <c r="B76" s="159" t="s">
        <v>36</v>
      </c>
      <c r="C76" s="137" t="s">
        <v>57</v>
      </c>
      <c r="D76" s="138"/>
      <c r="E76" s="139"/>
      <c r="F76" s="140"/>
      <c r="G76" s="141">
        <f>SUM(G55:G75)</f>
        <v>0</v>
      </c>
      <c r="H76" s="142" t="s">
        <v>190</v>
      </c>
      <c r="I76" s="165"/>
      <c r="J76" s="129"/>
      <c r="K76" s="130"/>
      <c r="L76" s="126"/>
      <c r="M76" s="130"/>
      <c r="N76" s="130"/>
      <c r="O76" s="130"/>
    </row>
    <row r="77" spans="1:15" s="133" customFormat="1" ht="24" customHeight="1">
      <c r="A77" s="126"/>
      <c r="B77" s="127"/>
      <c r="C77" s="127"/>
      <c r="D77" s="126"/>
      <c r="E77" s="128"/>
      <c r="F77" s="129"/>
      <c r="G77" s="130"/>
      <c r="H77" s="142" t="s">
        <v>190</v>
      </c>
      <c r="I77" s="165"/>
      <c r="J77" s="129"/>
      <c r="K77" s="130"/>
      <c r="L77" s="126"/>
      <c r="M77" s="130"/>
      <c r="N77" s="130"/>
      <c r="O77" s="130"/>
    </row>
    <row r="78" spans="1:15" s="133" customFormat="1" ht="24" customHeight="1">
      <c r="A78" s="145">
        <v>5</v>
      </c>
      <c r="B78" s="146" t="s">
        <v>73</v>
      </c>
      <c r="C78" s="147"/>
      <c r="D78" s="148"/>
      <c r="E78" s="149"/>
      <c r="F78" s="150"/>
      <c r="G78" s="151"/>
      <c r="H78" s="152" t="s">
        <v>190</v>
      </c>
      <c r="I78" s="164"/>
      <c r="J78" s="150"/>
      <c r="K78" s="151"/>
      <c r="L78" s="148"/>
      <c r="M78" s="151"/>
      <c r="N78" s="130"/>
      <c r="O78" s="130"/>
    </row>
    <row r="79" spans="1:15" s="133" customFormat="1" ht="24" customHeight="1">
      <c r="A79" s="126"/>
      <c r="B79" s="127"/>
      <c r="C79" s="127"/>
      <c r="D79" s="126"/>
      <c r="E79" s="128"/>
      <c r="F79" s="129"/>
      <c r="G79" s="130"/>
      <c r="H79" s="142" t="s">
        <v>190</v>
      </c>
      <c r="I79" s="165"/>
      <c r="J79" s="129"/>
      <c r="K79" s="130"/>
      <c r="L79" s="126"/>
      <c r="M79" s="130"/>
      <c r="N79" s="130"/>
      <c r="O79" s="130"/>
    </row>
    <row r="80" spans="1:15" s="133" customFormat="1" ht="24" customHeight="1">
      <c r="A80" s="126"/>
      <c r="B80" s="127" t="s">
        <v>73</v>
      </c>
      <c r="C80" s="127" t="s">
        <v>180</v>
      </c>
      <c r="D80" s="126" t="s">
        <v>52</v>
      </c>
      <c r="E80" s="128">
        <v>0.5</v>
      </c>
      <c r="F80" s="157"/>
      <c r="G80" s="130">
        <f t="shared" si="0"/>
        <v>0</v>
      </c>
      <c r="H80" s="142"/>
      <c r="I80" s="165"/>
      <c r="J80" s="129"/>
      <c r="K80" s="130"/>
      <c r="L80" s="126"/>
      <c r="M80" s="130"/>
      <c r="N80" s="130"/>
      <c r="O80" s="130"/>
    </row>
    <row r="81" spans="1:15" s="133" customFormat="1" ht="24" customHeight="1">
      <c r="A81" s="126"/>
      <c r="B81" s="127" t="s">
        <v>73</v>
      </c>
      <c r="C81" s="127" t="s">
        <v>181</v>
      </c>
      <c r="D81" s="126" t="s">
        <v>52</v>
      </c>
      <c r="E81" s="128">
        <v>36.200000000000003</v>
      </c>
      <c r="F81" s="157"/>
      <c r="G81" s="130">
        <f t="shared" si="0"/>
        <v>0</v>
      </c>
      <c r="H81" s="142"/>
      <c r="I81" s="165"/>
      <c r="J81" s="129"/>
      <c r="K81" s="130"/>
      <c r="L81" s="126"/>
      <c r="M81" s="130"/>
      <c r="N81" s="130"/>
      <c r="O81" s="130"/>
    </row>
    <row r="82" spans="1:15" s="133" customFormat="1" ht="24" customHeight="1">
      <c r="A82" s="126"/>
      <c r="B82" s="127" t="s">
        <v>73</v>
      </c>
      <c r="C82" s="127" t="s">
        <v>182</v>
      </c>
      <c r="D82" s="126" t="s">
        <v>52</v>
      </c>
      <c r="E82" s="128">
        <v>4.5</v>
      </c>
      <c r="F82" s="157"/>
      <c r="G82" s="130">
        <f t="shared" si="0"/>
        <v>0</v>
      </c>
      <c r="H82" s="142"/>
      <c r="I82" s="165"/>
      <c r="J82" s="129"/>
      <c r="K82" s="130"/>
      <c r="L82" s="126"/>
      <c r="M82" s="130"/>
      <c r="N82" s="130"/>
      <c r="O82" s="130"/>
    </row>
    <row r="83" spans="1:15" s="133" customFormat="1" ht="24" customHeight="1">
      <c r="A83" s="126"/>
      <c r="B83" s="127" t="s">
        <v>73</v>
      </c>
      <c r="C83" s="127" t="s">
        <v>183</v>
      </c>
      <c r="D83" s="126" t="s">
        <v>52</v>
      </c>
      <c r="E83" s="128">
        <v>0.3</v>
      </c>
      <c r="F83" s="157"/>
      <c r="G83" s="130">
        <f t="shared" si="0"/>
        <v>0</v>
      </c>
      <c r="H83" s="142"/>
      <c r="I83" s="165"/>
      <c r="J83" s="129"/>
      <c r="K83" s="130"/>
      <c r="L83" s="126"/>
      <c r="M83" s="130"/>
      <c r="N83" s="130"/>
      <c r="O83" s="130"/>
    </row>
    <row r="84" spans="1:15" s="133" customFormat="1" ht="24" customHeight="1">
      <c r="A84" s="126"/>
      <c r="B84" s="127" t="s">
        <v>73</v>
      </c>
      <c r="C84" s="127" t="s">
        <v>184</v>
      </c>
      <c r="D84" s="126" t="s">
        <v>52</v>
      </c>
      <c r="E84" s="128">
        <v>0.6</v>
      </c>
      <c r="F84" s="157"/>
      <c r="G84" s="130">
        <f t="shared" si="0"/>
        <v>0</v>
      </c>
      <c r="H84" s="142"/>
      <c r="I84" s="165"/>
      <c r="J84" s="129"/>
      <c r="K84" s="130"/>
      <c r="L84" s="126"/>
      <c r="M84" s="130"/>
      <c r="N84" s="130"/>
      <c r="O84" s="130"/>
    </row>
    <row r="85" spans="1:15" s="133" customFormat="1" ht="24" customHeight="1">
      <c r="A85" s="126"/>
      <c r="B85" s="127" t="s">
        <v>74</v>
      </c>
      <c r="C85" s="127" t="s">
        <v>75</v>
      </c>
      <c r="D85" s="126" t="s">
        <v>52</v>
      </c>
      <c r="E85" s="128">
        <v>-0.1</v>
      </c>
      <c r="F85" s="157"/>
      <c r="G85" s="130">
        <f t="shared" si="0"/>
        <v>0</v>
      </c>
      <c r="H85" s="142"/>
      <c r="I85" s="165"/>
      <c r="J85" s="129"/>
      <c r="K85" s="130"/>
      <c r="L85" s="126"/>
      <c r="M85" s="130"/>
      <c r="N85" s="130"/>
      <c r="O85" s="130"/>
    </row>
    <row r="86" spans="1:15" s="133" customFormat="1" ht="24" customHeight="1">
      <c r="A86" s="126"/>
      <c r="B86" s="127" t="s">
        <v>74</v>
      </c>
      <c r="C86" s="127" t="s">
        <v>76</v>
      </c>
      <c r="D86" s="126" t="s">
        <v>52</v>
      </c>
      <c r="E86" s="128">
        <v>-0.3</v>
      </c>
      <c r="F86" s="157"/>
      <c r="G86" s="130">
        <f t="shared" si="0"/>
        <v>0</v>
      </c>
      <c r="H86" s="142"/>
      <c r="I86" s="165"/>
      <c r="J86" s="129"/>
      <c r="K86" s="130"/>
      <c r="L86" s="126"/>
      <c r="M86" s="130"/>
      <c r="N86" s="130"/>
      <c r="O86" s="130"/>
    </row>
    <row r="87" spans="1:15" s="133" customFormat="1" ht="24" customHeight="1">
      <c r="A87" s="126"/>
      <c r="B87" s="127" t="s">
        <v>74</v>
      </c>
      <c r="C87" s="127" t="s">
        <v>77</v>
      </c>
      <c r="D87" s="126" t="s">
        <v>52</v>
      </c>
      <c r="E87" s="128">
        <v>-0.01</v>
      </c>
      <c r="F87" s="157"/>
      <c r="G87" s="130">
        <f t="shared" si="0"/>
        <v>0</v>
      </c>
      <c r="H87" s="142"/>
      <c r="I87" s="165"/>
      <c r="J87" s="129"/>
      <c r="K87" s="130"/>
      <c r="L87" s="126"/>
      <c r="M87" s="130"/>
      <c r="N87" s="130"/>
      <c r="O87" s="130"/>
    </row>
    <row r="88" spans="1:15" s="133" customFormat="1" ht="24" customHeight="1">
      <c r="A88" s="126"/>
      <c r="B88" s="127"/>
      <c r="C88" s="127"/>
      <c r="D88" s="126"/>
      <c r="E88" s="128"/>
      <c r="F88" s="129"/>
      <c r="G88" s="130"/>
      <c r="H88" s="142"/>
      <c r="I88" s="165"/>
      <c r="J88" s="129"/>
      <c r="K88" s="130"/>
      <c r="L88" s="126"/>
      <c r="M88" s="130"/>
      <c r="N88" s="130"/>
      <c r="O88" s="130"/>
    </row>
    <row r="89" spans="1:15" s="133" customFormat="1" ht="24" customHeight="1">
      <c r="A89" s="126"/>
      <c r="B89" s="127"/>
      <c r="C89" s="127"/>
      <c r="D89" s="126"/>
      <c r="E89" s="128"/>
      <c r="F89" s="129"/>
      <c r="G89" s="130"/>
      <c r="H89" s="142" t="s">
        <v>190</v>
      </c>
      <c r="I89" s="165"/>
      <c r="J89" s="129"/>
      <c r="K89" s="130"/>
      <c r="L89" s="126"/>
      <c r="M89" s="130"/>
      <c r="N89" s="130"/>
      <c r="O89" s="130"/>
    </row>
    <row r="90" spans="1:15" s="133" customFormat="1" ht="24" customHeight="1">
      <c r="A90" s="126"/>
      <c r="B90" s="127"/>
      <c r="C90" s="127"/>
      <c r="D90" s="126"/>
      <c r="E90" s="128"/>
      <c r="F90" s="129"/>
      <c r="G90" s="130"/>
      <c r="H90" s="142" t="s">
        <v>190</v>
      </c>
      <c r="I90" s="165"/>
      <c r="J90" s="129"/>
      <c r="K90" s="130"/>
      <c r="L90" s="126"/>
      <c r="M90" s="130"/>
      <c r="N90" s="130"/>
      <c r="O90" s="130"/>
    </row>
    <row r="91" spans="1:15" s="133" customFormat="1" ht="24" customHeight="1">
      <c r="A91" s="126"/>
      <c r="B91" s="127"/>
      <c r="C91" s="127"/>
      <c r="D91" s="126"/>
      <c r="E91" s="128"/>
      <c r="F91" s="129"/>
      <c r="G91" s="130"/>
      <c r="H91" s="142" t="s">
        <v>190</v>
      </c>
      <c r="I91" s="165"/>
      <c r="J91" s="129"/>
      <c r="K91" s="130"/>
      <c r="L91" s="126"/>
      <c r="M91" s="130"/>
      <c r="N91" s="130"/>
      <c r="O91" s="130"/>
    </row>
    <row r="92" spans="1:15" s="133" customFormat="1" ht="24" customHeight="1">
      <c r="A92" s="126"/>
      <c r="B92" s="127"/>
      <c r="C92" s="127"/>
      <c r="D92" s="126"/>
      <c r="E92" s="128"/>
      <c r="F92" s="129"/>
      <c r="G92" s="130"/>
      <c r="H92" s="142" t="s">
        <v>190</v>
      </c>
      <c r="I92" s="165"/>
      <c r="J92" s="129"/>
      <c r="K92" s="130"/>
      <c r="L92" s="126"/>
      <c r="M92" s="130"/>
      <c r="N92" s="130"/>
      <c r="O92" s="130"/>
    </row>
    <row r="93" spans="1:15" s="133" customFormat="1" ht="24" customHeight="1">
      <c r="A93" s="126"/>
      <c r="B93" s="127"/>
      <c r="C93" s="127"/>
      <c r="D93" s="126"/>
      <c r="E93" s="128"/>
      <c r="F93" s="129"/>
      <c r="G93" s="130"/>
      <c r="H93" s="142" t="s">
        <v>190</v>
      </c>
      <c r="I93" s="165"/>
      <c r="J93" s="129"/>
      <c r="K93" s="130"/>
      <c r="L93" s="126"/>
      <c r="M93" s="130"/>
      <c r="N93" s="130"/>
      <c r="O93" s="130"/>
    </row>
    <row r="94" spans="1:15" s="133" customFormat="1" ht="24" customHeight="1">
      <c r="A94" s="126"/>
      <c r="B94" s="127"/>
      <c r="C94" s="127"/>
      <c r="D94" s="126"/>
      <c r="E94" s="128"/>
      <c r="F94" s="129"/>
      <c r="G94" s="130"/>
      <c r="H94" s="142" t="s">
        <v>190</v>
      </c>
      <c r="I94" s="165"/>
      <c r="J94" s="129"/>
      <c r="K94" s="130"/>
      <c r="L94" s="126"/>
      <c r="M94" s="130"/>
      <c r="N94" s="130"/>
      <c r="O94" s="130"/>
    </row>
    <row r="95" spans="1:15" s="133" customFormat="1" ht="24" customHeight="1">
      <c r="A95" s="126"/>
      <c r="B95" s="127"/>
      <c r="C95" s="127"/>
      <c r="D95" s="126"/>
      <c r="E95" s="128"/>
      <c r="F95" s="129"/>
      <c r="G95" s="130"/>
      <c r="H95" s="142" t="s">
        <v>190</v>
      </c>
      <c r="I95" s="165"/>
      <c r="J95" s="129"/>
      <c r="K95" s="130"/>
      <c r="L95" s="126"/>
      <c r="M95" s="130"/>
      <c r="N95" s="130"/>
      <c r="O95" s="130"/>
    </row>
    <row r="96" spans="1:15" s="133" customFormat="1" ht="24" customHeight="1">
      <c r="A96" s="126"/>
      <c r="B96" s="127"/>
      <c r="C96" s="127"/>
      <c r="D96" s="126"/>
      <c r="E96" s="128"/>
      <c r="F96" s="129"/>
      <c r="G96" s="130"/>
      <c r="H96" s="142" t="s">
        <v>190</v>
      </c>
      <c r="I96" s="165"/>
      <c r="J96" s="129"/>
      <c r="K96" s="130"/>
      <c r="L96" s="126"/>
      <c r="M96" s="130"/>
      <c r="N96" s="130"/>
      <c r="O96" s="130"/>
    </row>
    <row r="97" spans="1:15" s="133" customFormat="1" ht="24" customHeight="1">
      <c r="A97" s="126"/>
      <c r="B97" s="127"/>
      <c r="C97" s="127"/>
      <c r="D97" s="126"/>
      <c r="E97" s="128"/>
      <c r="F97" s="129"/>
      <c r="G97" s="130"/>
      <c r="H97" s="142" t="s">
        <v>190</v>
      </c>
      <c r="I97" s="165"/>
      <c r="J97" s="129"/>
      <c r="K97" s="130"/>
      <c r="L97" s="126"/>
      <c r="M97" s="130"/>
      <c r="N97" s="130"/>
      <c r="O97" s="130"/>
    </row>
    <row r="98" spans="1:15" s="133" customFormat="1" ht="24" customHeight="1">
      <c r="A98" s="126"/>
      <c r="B98" s="127"/>
      <c r="C98" s="127"/>
      <c r="D98" s="126"/>
      <c r="E98" s="128"/>
      <c r="F98" s="129"/>
      <c r="G98" s="130"/>
      <c r="H98" s="142" t="s">
        <v>190</v>
      </c>
      <c r="I98" s="165"/>
      <c r="J98" s="129"/>
      <c r="K98" s="130"/>
      <c r="L98" s="126"/>
      <c r="M98" s="130"/>
      <c r="N98" s="130"/>
      <c r="O98" s="130"/>
    </row>
    <row r="99" spans="1:15" s="133" customFormat="1" ht="24" customHeight="1">
      <c r="A99" s="126"/>
      <c r="B99" s="127"/>
      <c r="C99" s="127"/>
      <c r="D99" s="126"/>
      <c r="E99" s="128"/>
      <c r="F99" s="129"/>
      <c r="G99" s="130"/>
      <c r="H99" s="142" t="s">
        <v>190</v>
      </c>
      <c r="I99" s="165"/>
      <c r="J99" s="129"/>
      <c r="K99" s="130"/>
      <c r="L99" s="126"/>
      <c r="M99" s="130"/>
      <c r="N99" s="130"/>
      <c r="O99" s="130"/>
    </row>
    <row r="100" spans="1:15" s="133" customFormat="1" ht="24" customHeight="1">
      <c r="A100" s="126"/>
      <c r="B100" s="127"/>
      <c r="C100" s="127"/>
      <c r="D100" s="126"/>
      <c r="E100" s="128"/>
      <c r="F100" s="129"/>
      <c r="G100" s="130"/>
      <c r="H100" s="142" t="s">
        <v>190</v>
      </c>
      <c r="I100" s="165"/>
      <c r="J100" s="129"/>
      <c r="K100" s="130"/>
      <c r="L100" s="126"/>
      <c r="M100" s="130"/>
      <c r="N100" s="130"/>
      <c r="O100" s="130"/>
    </row>
    <row r="101" spans="1:15" s="133" customFormat="1" ht="24" customHeight="1">
      <c r="A101" s="126"/>
      <c r="B101" s="159" t="s">
        <v>36</v>
      </c>
      <c r="C101" s="137"/>
      <c r="D101" s="138"/>
      <c r="E101" s="139"/>
      <c r="F101" s="140"/>
      <c r="G101" s="141">
        <f>SUM(G80:G100)</f>
        <v>0</v>
      </c>
      <c r="H101" s="142" t="s">
        <v>190</v>
      </c>
      <c r="I101" s="165"/>
      <c r="J101" s="129"/>
      <c r="K101" s="130"/>
      <c r="L101" s="126"/>
      <c r="M101" s="130"/>
      <c r="N101" s="130"/>
      <c r="O101" s="130"/>
    </row>
    <row r="102" spans="1:15" s="133" customFormat="1" ht="24" customHeight="1">
      <c r="A102" s="126"/>
      <c r="B102" s="127"/>
      <c r="C102" s="127"/>
      <c r="D102" s="126"/>
      <c r="E102" s="128"/>
      <c r="F102" s="129"/>
      <c r="G102" s="130"/>
      <c r="H102" s="142" t="s">
        <v>190</v>
      </c>
      <c r="I102" s="165"/>
      <c r="J102" s="129"/>
      <c r="K102" s="130"/>
      <c r="L102" s="126"/>
      <c r="M102" s="130"/>
      <c r="N102" s="130"/>
      <c r="O102" s="130"/>
    </row>
    <row r="103" spans="1:15" s="133" customFormat="1" ht="24" customHeight="1">
      <c r="A103" s="145">
        <v>6</v>
      </c>
      <c r="B103" s="146" t="s">
        <v>51</v>
      </c>
      <c r="C103" s="147"/>
      <c r="D103" s="148"/>
      <c r="E103" s="149"/>
      <c r="F103" s="150"/>
      <c r="G103" s="151"/>
      <c r="H103" s="152" t="s">
        <v>190</v>
      </c>
      <c r="I103" s="164"/>
      <c r="J103" s="150"/>
      <c r="K103" s="151"/>
      <c r="L103" s="148"/>
      <c r="M103" s="151"/>
      <c r="N103" s="130"/>
      <c r="O103" s="130"/>
    </row>
    <row r="104" spans="1:15" s="133" customFormat="1" ht="24" customHeight="1">
      <c r="A104" s="126"/>
      <c r="B104" s="127"/>
      <c r="C104" s="127"/>
      <c r="D104" s="126"/>
      <c r="E104" s="128"/>
      <c r="F104" s="129"/>
      <c r="G104" s="130"/>
      <c r="H104" s="142" t="s">
        <v>190</v>
      </c>
      <c r="I104" s="165"/>
      <c r="J104" s="129"/>
      <c r="K104" s="130"/>
      <c r="L104" s="126"/>
      <c r="M104" s="130"/>
      <c r="N104" s="130"/>
      <c r="O104" s="130"/>
    </row>
    <row r="105" spans="1:15" s="133" customFormat="1" ht="24" customHeight="1">
      <c r="A105" s="126"/>
      <c r="B105" s="127" t="s">
        <v>185</v>
      </c>
      <c r="C105" s="127"/>
      <c r="D105" s="126" t="s">
        <v>186</v>
      </c>
      <c r="E105" s="128">
        <v>0.3</v>
      </c>
      <c r="F105" s="157"/>
      <c r="G105" s="130">
        <f t="shared" ref="G105:G106" si="1">ROUND(F105*E105,0)</f>
        <v>0</v>
      </c>
      <c r="H105" s="142"/>
      <c r="I105" s="165"/>
      <c r="J105" s="129"/>
      <c r="K105" s="130"/>
      <c r="L105" s="126"/>
      <c r="M105" s="130"/>
      <c r="N105" s="130"/>
      <c r="O105" s="130"/>
    </row>
    <row r="106" spans="1:15" s="133" customFormat="1" ht="24" customHeight="1">
      <c r="A106" s="126"/>
      <c r="B106" s="127" t="s">
        <v>140</v>
      </c>
      <c r="C106" s="127"/>
      <c r="D106" s="126" t="s">
        <v>186</v>
      </c>
      <c r="E106" s="128">
        <v>0.6</v>
      </c>
      <c r="F106" s="157"/>
      <c r="G106" s="130">
        <f t="shared" si="1"/>
        <v>0</v>
      </c>
      <c r="H106" s="142"/>
      <c r="I106" s="165"/>
      <c r="J106" s="129"/>
      <c r="K106" s="130"/>
      <c r="L106" s="126"/>
      <c r="M106" s="130"/>
      <c r="N106" s="130"/>
      <c r="O106" s="130"/>
    </row>
    <row r="107" spans="1:15" s="133" customFormat="1" ht="24" customHeight="1">
      <c r="A107" s="126"/>
      <c r="B107" s="127"/>
      <c r="C107" s="127"/>
      <c r="D107" s="126"/>
      <c r="E107" s="128"/>
      <c r="F107" s="129"/>
      <c r="G107" s="130"/>
      <c r="H107" s="142" t="s">
        <v>190</v>
      </c>
      <c r="I107" s="165"/>
      <c r="J107" s="129"/>
      <c r="K107" s="130"/>
      <c r="L107" s="126"/>
      <c r="M107" s="130"/>
      <c r="N107" s="130"/>
      <c r="O107" s="130"/>
    </row>
    <row r="108" spans="1:15" s="133" customFormat="1" ht="24" customHeight="1">
      <c r="A108" s="126"/>
      <c r="B108" s="127"/>
      <c r="C108" s="127"/>
      <c r="D108" s="126"/>
      <c r="E108" s="128"/>
      <c r="F108" s="129"/>
      <c r="G108" s="130"/>
      <c r="H108" s="142" t="s">
        <v>190</v>
      </c>
      <c r="I108" s="165"/>
      <c r="J108" s="129"/>
      <c r="K108" s="130"/>
      <c r="L108" s="126"/>
      <c r="M108" s="130"/>
      <c r="N108" s="130"/>
      <c r="O108" s="130"/>
    </row>
    <row r="109" spans="1:15" s="133" customFormat="1" ht="24" customHeight="1">
      <c r="A109" s="126"/>
      <c r="B109" s="127"/>
      <c r="C109" s="127"/>
      <c r="D109" s="126"/>
      <c r="E109" s="128"/>
      <c r="F109" s="129"/>
      <c r="G109" s="130"/>
      <c r="H109" s="142" t="s">
        <v>190</v>
      </c>
      <c r="I109" s="165"/>
      <c r="J109" s="129"/>
      <c r="K109" s="130"/>
      <c r="L109" s="126"/>
      <c r="M109" s="130"/>
      <c r="N109" s="130"/>
      <c r="O109" s="130"/>
    </row>
    <row r="110" spans="1:15" s="133" customFormat="1" ht="24" customHeight="1">
      <c r="A110" s="126"/>
      <c r="B110" s="127"/>
      <c r="C110" s="127"/>
      <c r="D110" s="126"/>
      <c r="E110" s="128"/>
      <c r="F110" s="129"/>
      <c r="G110" s="130"/>
      <c r="H110" s="142" t="s">
        <v>190</v>
      </c>
      <c r="I110" s="165"/>
      <c r="J110" s="129"/>
      <c r="K110" s="130"/>
      <c r="L110" s="126"/>
      <c r="M110" s="130"/>
      <c r="N110" s="130"/>
      <c r="O110" s="130"/>
    </row>
    <row r="111" spans="1:15" s="133" customFormat="1" ht="24" customHeight="1">
      <c r="A111" s="126"/>
      <c r="B111" s="127"/>
      <c r="C111" s="127"/>
      <c r="D111" s="126"/>
      <c r="E111" s="128"/>
      <c r="F111" s="129"/>
      <c r="G111" s="130"/>
      <c r="H111" s="142" t="s">
        <v>190</v>
      </c>
      <c r="I111" s="165"/>
      <c r="J111" s="129"/>
      <c r="K111" s="130"/>
      <c r="L111" s="126"/>
      <c r="M111" s="130"/>
      <c r="N111" s="130"/>
      <c r="O111" s="130"/>
    </row>
    <row r="112" spans="1:15" s="133" customFormat="1" ht="24" customHeight="1">
      <c r="A112" s="126"/>
      <c r="B112" s="127"/>
      <c r="C112" s="127"/>
      <c r="D112" s="126"/>
      <c r="E112" s="128"/>
      <c r="F112" s="129"/>
      <c r="G112" s="130"/>
      <c r="H112" s="142" t="s">
        <v>190</v>
      </c>
      <c r="I112" s="165"/>
      <c r="J112" s="129"/>
      <c r="K112" s="130"/>
      <c r="L112" s="126"/>
      <c r="M112" s="130"/>
      <c r="N112" s="130"/>
      <c r="O112" s="130"/>
    </row>
    <row r="113" spans="1:15" s="133" customFormat="1" ht="24" customHeight="1">
      <c r="A113" s="126"/>
      <c r="B113" s="127"/>
      <c r="C113" s="127"/>
      <c r="D113" s="126"/>
      <c r="E113" s="128"/>
      <c r="F113" s="129"/>
      <c r="G113" s="130"/>
      <c r="H113" s="142" t="s">
        <v>190</v>
      </c>
      <c r="I113" s="165"/>
      <c r="J113" s="129"/>
      <c r="K113" s="130"/>
      <c r="L113" s="126"/>
      <c r="M113" s="130"/>
      <c r="N113" s="130"/>
      <c r="O113" s="130"/>
    </row>
    <row r="114" spans="1:15" s="133" customFormat="1" ht="24" customHeight="1">
      <c r="A114" s="126"/>
      <c r="B114" s="127"/>
      <c r="C114" s="127"/>
      <c r="D114" s="126"/>
      <c r="E114" s="128"/>
      <c r="F114" s="129"/>
      <c r="G114" s="130"/>
      <c r="H114" s="142" t="s">
        <v>190</v>
      </c>
      <c r="I114" s="165"/>
      <c r="J114" s="129"/>
      <c r="K114" s="130"/>
      <c r="L114" s="126"/>
      <c r="M114" s="130"/>
      <c r="N114" s="130"/>
      <c r="O114" s="130"/>
    </row>
    <row r="115" spans="1:15" s="133" customFormat="1" ht="24" customHeight="1">
      <c r="A115" s="126"/>
      <c r="B115" s="127"/>
      <c r="C115" s="127"/>
      <c r="D115" s="126"/>
      <c r="E115" s="128"/>
      <c r="F115" s="129"/>
      <c r="G115" s="130"/>
      <c r="H115" s="142" t="s">
        <v>190</v>
      </c>
      <c r="I115" s="165"/>
      <c r="J115" s="129"/>
      <c r="K115" s="130"/>
      <c r="L115" s="126"/>
      <c r="M115" s="130"/>
      <c r="N115" s="130"/>
      <c r="O115" s="130"/>
    </row>
    <row r="116" spans="1:15" s="133" customFormat="1" ht="24" customHeight="1">
      <c r="A116" s="126"/>
      <c r="B116" s="127"/>
      <c r="C116" s="127"/>
      <c r="D116" s="126"/>
      <c r="E116" s="128"/>
      <c r="F116" s="129"/>
      <c r="G116" s="130"/>
      <c r="H116" s="142" t="s">
        <v>190</v>
      </c>
      <c r="I116" s="165"/>
      <c r="J116" s="129"/>
      <c r="K116" s="130"/>
      <c r="L116" s="126"/>
      <c r="M116" s="130"/>
      <c r="N116" s="130"/>
      <c r="O116" s="130"/>
    </row>
    <row r="117" spans="1:15" s="133" customFormat="1" ht="24" customHeight="1">
      <c r="A117" s="126"/>
      <c r="B117" s="127"/>
      <c r="C117" s="127"/>
      <c r="D117" s="126"/>
      <c r="E117" s="128"/>
      <c r="F117" s="129"/>
      <c r="G117" s="130"/>
      <c r="H117" s="142" t="s">
        <v>190</v>
      </c>
      <c r="I117" s="165"/>
      <c r="J117" s="129"/>
      <c r="K117" s="130"/>
      <c r="L117" s="126"/>
      <c r="M117" s="130"/>
      <c r="N117" s="130"/>
      <c r="O117" s="130"/>
    </row>
    <row r="118" spans="1:15" s="133" customFormat="1" ht="24" customHeight="1">
      <c r="A118" s="126"/>
      <c r="B118" s="127"/>
      <c r="C118" s="127"/>
      <c r="D118" s="126"/>
      <c r="E118" s="128"/>
      <c r="F118" s="129"/>
      <c r="G118" s="130"/>
      <c r="H118" s="142" t="s">
        <v>190</v>
      </c>
      <c r="I118" s="165"/>
      <c r="J118" s="129"/>
      <c r="K118" s="130"/>
      <c r="L118" s="126"/>
      <c r="M118" s="130"/>
      <c r="N118" s="130"/>
      <c r="O118" s="130"/>
    </row>
    <row r="119" spans="1:15" s="133" customFormat="1" ht="24" customHeight="1">
      <c r="A119" s="126"/>
      <c r="B119" s="127"/>
      <c r="C119" s="127"/>
      <c r="D119" s="126"/>
      <c r="E119" s="128"/>
      <c r="F119" s="129"/>
      <c r="G119" s="130"/>
      <c r="H119" s="142" t="s">
        <v>190</v>
      </c>
      <c r="I119" s="165"/>
      <c r="J119" s="129"/>
      <c r="K119" s="130"/>
      <c r="L119" s="126"/>
      <c r="M119" s="130"/>
      <c r="N119" s="130"/>
      <c r="O119" s="130"/>
    </row>
    <row r="120" spans="1:15" s="133" customFormat="1" ht="24" customHeight="1">
      <c r="A120" s="126"/>
      <c r="B120" s="127"/>
      <c r="C120" s="127"/>
      <c r="D120" s="126"/>
      <c r="E120" s="128"/>
      <c r="F120" s="129"/>
      <c r="G120" s="130"/>
      <c r="H120" s="142" t="s">
        <v>190</v>
      </c>
      <c r="I120" s="165"/>
      <c r="J120" s="129"/>
      <c r="K120" s="130"/>
      <c r="L120" s="126"/>
      <c r="M120" s="130"/>
      <c r="N120" s="130"/>
      <c r="O120" s="130"/>
    </row>
    <row r="121" spans="1:15" s="133" customFormat="1" ht="24" customHeight="1">
      <c r="A121" s="126"/>
      <c r="B121" s="127"/>
      <c r="C121" s="127"/>
      <c r="D121" s="126"/>
      <c r="E121" s="128"/>
      <c r="F121" s="129"/>
      <c r="G121" s="130"/>
      <c r="H121" s="142" t="s">
        <v>190</v>
      </c>
      <c r="I121" s="165"/>
      <c r="J121" s="129"/>
      <c r="K121" s="130"/>
      <c r="L121" s="126"/>
      <c r="M121" s="130"/>
      <c r="N121" s="130"/>
      <c r="O121" s="130"/>
    </row>
    <row r="122" spans="1:15" s="133" customFormat="1" ht="24" customHeight="1">
      <c r="A122" s="126"/>
      <c r="B122" s="127"/>
      <c r="C122" s="127"/>
      <c r="D122" s="126"/>
      <c r="E122" s="128"/>
      <c r="F122" s="129"/>
      <c r="G122" s="130"/>
      <c r="H122" s="142" t="s">
        <v>190</v>
      </c>
      <c r="I122" s="165"/>
      <c r="J122" s="129"/>
      <c r="K122" s="130"/>
      <c r="L122" s="126"/>
      <c r="M122" s="130"/>
      <c r="N122" s="130"/>
      <c r="O122" s="130"/>
    </row>
    <row r="123" spans="1:15" s="133" customFormat="1" ht="24" customHeight="1">
      <c r="A123" s="126"/>
      <c r="B123" s="127"/>
      <c r="C123" s="127"/>
      <c r="D123" s="126"/>
      <c r="E123" s="128"/>
      <c r="F123" s="129"/>
      <c r="G123" s="130"/>
      <c r="H123" s="142" t="s">
        <v>190</v>
      </c>
      <c r="I123" s="165"/>
      <c r="J123" s="129"/>
      <c r="K123" s="130"/>
      <c r="L123" s="126"/>
      <c r="M123" s="130"/>
      <c r="N123" s="130"/>
      <c r="O123" s="130"/>
    </row>
    <row r="124" spans="1:15" s="133" customFormat="1" ht="24" customHeight="1">
      <c r="A124" s="126"/>
      <c r="B124" s="127"/>
      <c r="C124" s="127"/>
      <c r="D124" s="126"/>
      <c r="E124" s="128"/>
      <c r="F124" s="129"/>
      <c r="G124" s="130"/>
      <c r="H124" s="142" t="s">
        <v>190</v>
      </c>
      <c r="I124" s="165"/>
      <c r="J124" s="129"/>
      <c r="K124" s="130"/>
      <c r="L124" s="126"/>
      <c r="M124" s="130"/>
      <c r="N124" s="130"/>
      <c r="O124" s="130"/>
    </row>
    <row r="125" spans="1:15" s="133" customFormat="1" ht="24" customHeight="1">
      <c r="A125" s="126"/>
      <c r="B125" s="127"/>
      <c r="C125" s="127"/>
      <c r="D125" s="126"/>
      <c r="E125" s="128"/>
      <c r="F125" s="129"/>
      <c r="G125" s="130"/>
      <c r="H125" s="142" t="s">
        <v>190</v>
      </c>
      <c r="I125" s="165"/>
      <c r="J125" s="129"/>
      <c r="K125" s="130"/>
      <c r="L125" s="126"/>
      <c r="M125" s="130"/>
      <c r="N125" s="130"/>
      <c r="O125" s="130"/>
    </row>
    <row r="126" spans="1:15" s="133" customFormat="1" ht="24" customHeight="1">
      <c r="A126" s="126"/>
      <c r="B126" s="159" t="s">
        <v>36</v>
      </c>
      <c r="C126" s="137"/>
      <c r="D126" s="138"/>
      <c r="E126" s="139"/>
      <c r="F126" s="140"/>
      <c r="G126" s="141">
        <f>SUM(G105:G125)</f>
        <v>0</v>
      </c>
      <c r="H126" s="142" t="s">
        <v>190</v>
      </c>
      <c r="I126" s="165"/>
      <c r="J126" s="129"/>
      <c r="K126" s="130"/>
      <c r="L126" s="126"/>
      <c r="M126" s="130"/>
      <c r="N126" s="130"/>
      <c r="O126" s="130"/>
    </row>
    <row r="127" spans="1:15" s="133" customFormat="1" ht="24" customHeight="1">
      <c r="A127" s="126"/>
      <c r="B127" s="127"/>
      <c r="C127" s="127"/>
      <c r="D127" s="126"/>
      <c r="E127" s="128"/>
      <c r="F127" s="129"/>
      <c r="G127" s="130"/>
      <c r="H127" s="142" t="s">
        <v>190</v>
      </c>
      <c r="I127" s="165"/>
      <c r="J127" s="129"/>
      <c r="K127" s="130"/>
      <c r="L127" s="126"/>
      <c r="M127" s="130"/>
      <c r="N127" s="130"/>
      <c r="O127" s="130"/>
    </row>
  </sheetData>
  <sheetProtection algorithmName="SHA-512" hashValue="5MtVylE+tbLkU0dwKWw7Y+6zX2ODm5eSmwZ80u2pvMeCKUSxSYHrAgIDSRm6KGiicOCcqCoctRVzK6O8rzq/XA==" saltValue="HKzeSg1hLq051k4XDbypEQ==" spinCount="100000" sheet="1" objects="1" scenarios="1"/>
  <mergeCells count="5">
    <mergeCell ref="A1:A2"/>
    <mergeCell ref="B1:B2"/>
    <mergeCell ref="C1:C2"/>
    <mergeCell ref="D1:D2"/>
    <mergeCell ref="M1:M2"/>
  </mergeCells>
  <phoneticPr fontId="10"/>
  <printOptions horizontalCentered="1" verticalCentered="1" gridLines="1"/>
  <pageMargins left="0.39370078740157483" right="0.35433070866141736" top="1.1417322834645669" bottom="0.55118110236220474" header="0.51181102362204722" footer="0.31496062992125984"/>
  <pageSetup paperSize="9" scale="72" firstPageNumber="17" orientation="landscape" blackAndWhite="1" useFirstPageNumber="1" r:id="rId1"/>
  <headerFooter alignWithMargins="0">
    <oddFooter>&amp;R&amp;"ＭＳ ゴシック,標準"No.&amp;P</oddFooter>
  </headerFooter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総括表</vt:lpstr>
      <vt:lpstr>設計書(まとめ)</vt:lpstr>
      <vt:lpstr>設計書(校舎-A棟)</vt:lpstr>
      <vt:lpstr>設計書(校舎-B棟)</vt:lpstr>
      <vt:lpstr>設計書(処分)</vt:lpstr>
      <vt:lpstr>'設計書(まとめ)'!Print_Area</vt:lpstr>
      <vt:lpstr>'設計書(校舎-A棟)'!Print_Area</vt:lpstr>
      <vt:lpstr>'設計書(校舎-B棟)'!Print_Area</vt:lpstr>
      <vt:lpstr>'設計書(処分)'!Print_Area</vt:lpstr>
      <vt:lpstr>総括表!Print_Area</vt:lpstr>
      <vt:lpstr>表紙!Print_Area</vt:lpstr>
      <vt:lpstr>'設計書(まとめ)'!Print_Titles</vt:lpstr>
      <vt:lpstr>'設計書(校舎-A棟)'!Print_Titles</vt:lpstr>
      <vt:lpstr>'設計書(校舎-B棟)'!Print_Titles</vt:lpstr>
      <vt:lpstr>'設計書(処分)'!Print_Titles</vt:lpstr>
      <vt:lpstr>総括表!Print_Titles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0235</cp:lastModifiedBy>
  <cp:lastPrinted>2026-06-04T04:25:23Z</cp:lastPrinted>
  <dcterms:modified xsi:type="dcterms:W3CDTF">2026-06-04T04:38:24Z</dcterms:modified>
</cp:coreProperties>
</file>